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7FB4D58-A023-45EB-B67C-50512138636A}" xr6:coauthVersionLast="36" xr6:coauthVersionMax="36" xr10:uidLastSave="{00000000-0000-0000-0000-000000000000}"/>
  <bookViews>
    <workbookView xWindow="-12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M9" i="2" l="1"/>
  <c r="N9" i="2"/>
  <c r="C9" i="2" l="1"/>
  <c r="H9" i="2"/>
  <c r="D9" i="2"/>
  <c r="E9" i="2"/>
  <c r="F9" i="2"/>
  <c r="G9" i="2"/>
  <c r="I9" i="2"/>
  <c r="J9" i="2"/>
  <c r="K9" i="2"/>
  <c r="L9" i="2"/>
  <c r="O9" i="2" l="1"/>
  <c r="P9" i="2"/>
  <c r="Q9" i="2" l="1"/>
  <c r="R9" i="2"/>
  <c r="C96" i="10" l="1"/>
  <c r="D96" i="10"/>
  <c r="E96" i="10"/>
  <c r="F96" i="10"/>
  <c r="G96" i="10"/>
  <c r="H96" i="10"/>
  <c r="I96" i="10"/>
  <c r="J96" i="10"/>
  <c r="K96" i="10"/>
  <c r="L96" i="10"/>
  <c r="R2281" i="10" l="1"/>
  <c r="N3326" i="10" l="1"/>
  <c r="M3326" i="10"/>
  <c r="L3326" i="10"/>
  <c r="K3326" i="10"/>
  <c r="J3326" i="10"/>
  <c r="I3326" i="10"/>
  <c r="H3326" i="10"/>
  <c r="G3326" i="10"/>
  <c r="F3326" i="10"/>
  <c r="E3326" i="10"/>
  <c r="D3326" i="10"/>
  <c r="C3326"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376" i="10"/>
  <c r="M2376" i="10"/>
  <c r="L2376" i="10"/>
  <c r="K2376" i="10"/>
  <c r="J2376" i="10"/>
  <c r="I2376" i="10"/>
  <c r="H2376" i="10"/>
  <c r="G2376" i="10"/>
  <c r="F2376" i="10"/>
  <c r="E2376" i="10"/>
  <c r="D2376" i="10"/>
  <c r="C2376"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N1901" i="10"/>
  <c r="M1901" i="10"/>
  <c r="L1901" i="10"/>
  <c r="K1901" i="10"/>
  <c r="J1901" i="10"/>
  <c r="I1901" i="10"/>
  <c r="H1901" i="10"/>
  <c r="G1901" i="10"/>
  <c r="F1901" i="10"/>
  <c r="E1901" i="10"/>
  <c r="D1901" i="10"/>
  <c r="C1901" i="10"/>
  <c r="N1236" i="10"/>
  <c r="M1236" i="10"/>
  <c r="L1236" i="10"/>
  <c r="K1236" i="10"/>
  <c r="J1236" i="10"/>
  <c r="I1236" i="10"/>
  <c r="H1236" i="10"/>
  <c r="G1236" i="10"/>
  <c r="F1236" i="10"/>
  <c r="E1236" i="10"/>
  <c r="D1236" i="10"/>
  <c r="C1236" i="10"/>
  <c r="N856" i="10"/>
  <c r="M856" i="10"/>
  <c r="L856" i="10"/>
  <c r="K856" i="10"/>
  <c r="J856" i="10"/>
  <c r="I856" i="10"/>
  <c r="H856" i="10"/>
  <c r="G856" i="10"/>
  <c r="F856" i="10"/>
  <c r="E856" i="10"/>
  <c r="D856" i="10"/>
  <c r="C856" i="10"/>
  <c r="N666" i="10"/>
  <c r="M666" i="10"/>
  <c r="L666" i="10"/>
  <c r="K666" i="10"/>
  <c r="J666" i="10"/>
  <c r="I666" i="10"/>
  <c r="H666" i="10"/>
  <c r="G666" i="10"/>
  <c r="F666" i="10"/>
  <c r="D666" i="10"/>
  <c r="N571" i="10"/>
  <c r="M571" i="10"/>
  <c r="L571" i="10"/>
  <c r="K571" i="10"/>
  <c r="J571" i="10"/>
  <c r="I571" i="10"/>
  <c r="H571" i="10"/>
  <c r="G571" i="10"/>
  <c r="F571" i="10"/>
  <c r="E571" i="10"/>
  <c r="D571" i="10"/>
  <c r="C571" i="10"/>
  <c r="E666" i="10"/>
  <c r="C66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S3041" i="10"/>
  <c r="R3041" i="10"/>
  <c r="Q3041" i="10"/>
  <c r="P3041" i="10"/>
  <c r="O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S2281" i="10"/>
  <c r="Q2281" i="10"/>
  <c r="P2281" i="10"/>
  <c r="O2281" i="10"/>
  <c r="S2186" i="10"/>
  <c r="R2186" i="10"/>
  <c r="Q2186" i="10"/>
  <c r="P2186" i="10"/>
  <c r="O2186" i="10"/>
  <c r="S2091" i="10"/>
  <c r="R2091" i="10"/>
  <c r="Q2091" i="10"/>
  <c r="P2091" i="10"/>
  <c r="O2091" i="10"/>
  <c r="S1996" i="10"/>
  <c r="R1996" i="10"/>
  <c r="Q1996" i="10"/>
  <c r="P1996" i="10"/>
  <c r="O1996" i="10"/>
  <c r="S1901" i="10"/>
  <c r="R1901" i="10"/>
  <c r="Q1901" i="10"/>
  <c r="P1901" i="10"/>
  <c r="O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S761" i="10"/>
  <c r="R761" i="10"/>
  <c r="Q761" i="10"/>
  <c r="P761" i="10"/>
  <c r="O761" i="10"/>
  <c r="N761" i="10"/>
  <c r="M761" i="10"/>
  <c r="L761" i="10"/>
  <c r="K761" i="10"/>
  <c r="J761" i="10"/>
  <c r="I761" i="10"/>
  <c r="H761" i="10"/>
  <c r="G761" i="10"/>
  <c r="F761" i="10"/>
  <c r="E761" i="10"/>
  <c r="D761" i="10"/>
  <c r="C761" i="10"/>
  <c r="S666" i="10"/>
  <c r="R666" i="10"/>
  <c r="Q666" i="10"/>
  <c r="P666" i="10"/>
  <c r="O666" i="10"/>
  <c r="S571" i="10"/>
  <c r="R571" i="10"/>
  <c r="Q571" i="10"/>
  <c r="P571" i="10"/>
  <c r="O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<sst xmlns="http://schemas.openxmlformats.org/spreadsheetml/2006/main" count="526" uniqueCount="221">
  <si>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</si>
  <si>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</si>
  <si>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</si>
  <si>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</si>
  <si>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</si>
  <si>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</si>
  <si>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</si>
  <si>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</si>
  <si>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</si>
  <si>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</si>
  <si>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</si>
  <si>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</si>
  <si>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</si>
  <si>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</si>
  <si>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</si>
  <si>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</si>
  <si>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</si>
  <si>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</si>
  <si>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</si>
  <si>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</si>
  <si>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</si>
  <si>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</si>
  <si>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</si>
  <si>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</si>
  <si>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</si>
  <si>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</si>
  <si>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</si>
  <si>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</si>
  <si>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</si>
  <si>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</si>
  <si>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</si>
  <si>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</si>
  <si>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</si>
  <si>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</si>
  <si>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</si>
  <si>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</si>
  <si>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</si>
  <si>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</si>
  <si>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</si>
  <si>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</si>
  <si>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</si>
  <si>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</si>
  <si>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</si>
  <si>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</si>
  <si>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</si>
  <si>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</si>
  <si>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</si>
  <si>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</si>
  <si>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</si>
  <si>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</si>
  <si>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</si>
  <si>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</si>
  <si>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</si>
  <si>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</si>
  <si>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</si>
  <si>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</si>
  <si>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</si>
  <si>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</si>
  <si>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</si>
  <si>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</si>
  <si>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</si>
  <si>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</si>
  <si>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</si>
  <si>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</si>
  <si>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</si>
  <si>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</si>
  <si>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</si>
  <si>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</si>
  <si>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</si>
  <si>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</si>
  <si>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</si>
  <si>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</si>
  <si>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</si>
  <si>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</si>
  <si>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</si>
  <si>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</si>
  <si>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</si>
  <si>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</si>
  <si>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</si>
  <si>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</si>
  <si>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</si>
  <si>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</si>
  <si>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</si>
  <si>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</si>
  <si>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</si>
  <si>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</si>
  <si>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</si>
  <si>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</si>
  <si>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</si>
  <si>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</si>
  <si>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</si>
  <si>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</si>
  <si>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</si>
  <si>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</si>
  <si>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</si>
  <si>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</si>
  <si>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</si>
  <si>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</si>
  <si>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</si>
  <si>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</si>
  <si>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</si>
  <si>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</si>
  <si>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</si>
  <si>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</si>
  <si>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</si>
  <si>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</si>
  <si>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</si>
  <si>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</si>
  <si>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</si>
  <si>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</si>
  <si>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</si>
  <si>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</si>
  <si>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</si>
  <si>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</si>
  <si>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</si>
  <si>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</si>
  <si>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</si>
  <si>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</si>
  <si>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</si>
  <si>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</si>
  <si>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</si>
  <si>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</si>
  <si>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</si>
  <si>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</si>
  <si>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</si>
  <si>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</si>
  <si>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</si>
  <si>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</si>
  <si>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</si>
  <si>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</si>
  <si>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</si>
  <si>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</si>
  <si>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</si>
  <si>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</si>
  <si>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</si>
  <si>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</si>
  <si>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</si>
  <si>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</si>
  <si>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</si>
  <si>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</si>
  <si>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</si>
  <si>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</si>
  <si>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</si>
  <si>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</si>
  <si>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</si>
  <si>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</si>
  <si>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</si>
  <si>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</si>
  <si>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</si>
  <si>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</si>
  <si>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</si>
  <si>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</si>
  <si>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</si>
  <si>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</si>
  <si>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</si>
  <si>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</si>
  <si>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</si>
  <si>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</si>
  <si>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</si>
  <si>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</si>
  <si>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</si>
  <si>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</si>
  <si>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</si>
  <si>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</si>
  <si>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</si>
  <si>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</si>
  <si>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</si>
  <si>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</si>
  <si>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</si>
  <si>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</si>
  <si>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</si>
  <si>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</si>
  <si>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</si>
  <si>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</si>
  <si>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</si>
  <si>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</si>
  <si>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</si>
  <si>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</si>
  <si>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</si>
  <si>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</si>
  <si>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</si>
  <si>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</si>
  <si>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</si>
  <si>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</si>
  <si>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</si>
  <si>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</si>
  <si>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</si>
  <si>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</si>
  <si>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</si>
  <si>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</si>
  <si>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</si>
  <si>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</si>
  <si>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</si>
  <si>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</si>
  <si>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</si>
  <si>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</si>
  <si>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</si>
  <si>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</si>
  <si>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</si>
  <si>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</si>
  <si>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</si>
  <si>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</si>
  <si>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</si>
  <si>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</si>
  <si>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</si>
  <si>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</si>
  <si>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</si>
  <si>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</si>
  <si>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</si>
  <si>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</si>
  <si>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</si>
  <si>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</si>
  <si>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</si>
  <si>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</si>
  <si>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</si>
  <si>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</si>
  <si>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</si>
  <si>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</si>
  <si>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Freiberger Stromversorgung GmbH </t>
  </si>
  <si>
    <t>&lt;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</si>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</sst>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1"/>
      <color rgb="FF006100"/>
      <name val="Calibri"/>
      <family val="2"/>
      <scheme val="minor"/>
    </font>
    <font>
      <sz val="10"/>
      <color rgb="FF00610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3" fillId="29" borderId="0" applyNumberFormat="0" applyBorder="0" applyAlignment="0" applyProtection="0"/>
    <xf numFmtId="0" fontId="18" fillId="0" borderId="0" applyNumberFormat="0" applyFon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44" fontId="24" fillId="0" borderId="0" xfId="0" applyNumberFormat="1" applyFont="1"/>
    <xf numFmtId="44" fontId="28" fillId="0" borderId="0" xfId="0" applyNumberFormat="1" applyFont="1"/>
    <xf numFmtId="8" fontId="30" fillId="22" borderId="7" xfId="2" applyNumberFormat="1" applyFont="1" applyFill="1" applyBorder="1" applyAlignment="1" applyProtection="1">
      <alignment horizontal="center" vertical="center"/>
      <protection locked="0"/>
    </xf>
    <xf numFmtId="44" fontId="34" fillId="0" borderId="0" xfId="67" applyNumberFormat="1" applyFont="1" applyFill="1" applyBorder="1"/>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Gut" xfId="67" builtinId="26"/>
    <cellStyle name="Komma 2" xfId="26" xr:uid="{00000000-0005-0000-0000-000033000000}"/>
    <cellStyle name="Komma 3" xfId="34" xr:uid="{00000000-0005-0000-0000-000034000000}"/>
    <cellStyle name="KosyDefault" xfId="68" xr:uid="{A0E2666B-2950-4ADC-9F0E-0C219D82169C}"/>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217</v>
      </c>
    </row>
    <row r="2" spans="1:3" ht="91.5" customHeight="1">
      <c r="C2" s="30" t="s">
        <v>28</v>
      </c>
    </row>
    <row r="4" spans="1:3" ht="21" customHeight="1">
      <c r="B4" s="13" t="s">
        <v>213</v>
      </c>
      <c r="C4" s="14"/>
    </row>
    <row r="5" spans="1:3" ht="21" customHeight="1">
      <c r="B5" s="2" t="s">
        <v>6</v>
      </c>
      <c r="C5" s="11" t="s">
        <v>218</v>
      </c>
    </row>
    <row r="6" spans="1:3" ht="21" customHeight="1">
      <c r="B6" s="2" t="s">
        <v>7</v>
      </c>
      <c r="C6" s="12">
        <v>10000868</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0" zoomScaleNormal="100" workbookViewId="0">
      <selection activeCell="C15" sqref="C1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210</v>
      </c>
    </row>
    <row r="6" spans="1:3" ht="15.75">
      <c r="A6" s="48" t="s">
        <v>2</v>
      </c>
      <c r="B6" s="49" t="s">
        <v>1</v>
      </c>
      <c r="C6" s="50"/>
    </row>
    <row r="7" spans="1:3" ht="28.5">
      <c r="A7" s="40">
        <v>1</v>
      </c>
      <c r="B7" s="39" t="s">
        <v>157</v>
      </c>
      <c r="C7" s="41" t="s">
        <v>160</v>
      </c>
    </row>
    <row r="8" spans="1:3">
      <c r="A8" s="53" t="s">
        <v>75</v>
      </c>
      <c r="B8" s="39" t="s">
        <v>158</v>
      </c>
      <c r="C8" s="41" t="s">
        <v>161</v>
      </c>
    </row>
    <row r="9" spans="1:3" ht="28.5">
      <c r="A9" s="53" t="s">
        <v>89</v>
      </c>
      <c r="B9" s="39" t="s">
        <v>159</v>
      </c>
      <c r="C9" s="41" t="s">
        <v>76</v>
      </c>
    </row>
    <row r="10" spans="1:3" ht="28.5">
      <c r="A10" s="53" t="s">
        <v>100</v>
      </c>
      <c r="B10" s="39" t="s">
        <v>87</v>
      </c>
      <c r="C10" s="41" t="s">
        <v>162</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164</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211</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165</v>
      </c>
      <c r="C29" s="60" t="s">
        <v>110</v>
      </c>
    </row>
    <row r="30" spans="1:3">
      <c r="A30" s="53" t="s">
        <v>106</v>
      </c>
      <c r="B30" s="2" t="s">
        <v>107</v>
      </c>
      <c r="C30" s="60" t="s">
        <v>111</v>
      </c>
    </row>
    <row r="31" spans="1:3" ht="15.75">
      <c r="A31" s="48" t="s">
        <v>21</v>
      </c>
      <c r="B31" s="49" t="s">
        <v>73</v>
      </c>
      <c r="C31" s="50"/>
    </row>
    <row r="32" spans="1:3">
      <c r="A32" s="38">
        <v>1</v>
      </c>
      <c r="B32" s="39" t="s">
        <v>166</v>
      </c>
      <c r="C32" s="41" t="s">
        <v>71</v>
      </c>
    </row>
    <row r="33" spans="1:3">
      <c r="A33" s="53" t="s">
        <v>75</v>
      </c>
      <c r="B33" s="39" t="s">
        <v>167</v>
      </c>
      <c r="C33" s="41" t="s">
        <v>71</v>
      </c>
    </row>
    <row r="34" spans="1:3">
      <c r="A34" s="53" t="s">
        <v>89</v>
      </c>
      <c r="B34" s="39" t="s">
        <v>168</v>
      </c>
      <c r="C34" s="41" t="s">
        <v>71</v>
      </c>
    </row>
    <row r="35" spans="1:3">
      <c r="A35" s="53" t="s">
        <v>100</v>
      </c>
      <c r="B35" s="39" t="s">
        <v>169</v>
      </c>
      <c r="C35" s="41" t="s">
        <v>71</v>
      </c>
    </row>
    <row r="36" spans="1:3">
      <c r="A36" s="53" t="s">
        <v>101</v>
      </c>
      <c r="B36" s="39" t="s">
        <v>170</v>
      </c>
      <c r="C36" s="41" t="s">
        <v>71</v>
      </c>
    </row>
    <row r="37" spans="1:3">
      <c r="A37" s="53" t="s">
        <v>102</v>
      </c>
      <c r="B37" s="39" t="s">
        <v>171</v>
      </c>
      <c r="C37" s="41" t="s">
        <v>71</v>
      </c>
    </row>
    <row r="38" spans="1:3">
      <c r="A38" s="38">
        <v>2</v>
      </c>
      <c r="B38" s="39" t="s">
        <v>172</v>
      </c>
      <c r="C38" s="41" t="s">
        <v>71</v>
      </c>
    </row>
    <row r="39" spans="1:3">
      <c r="A39" s="38">
        <v>3</v>
      </c>
      <c r="B39" s="39" t="s">
        <v>173</v>
      </c>
      <c r="C39" s="41" t="s">
        <v>71</v>
      </c>
    </row>
    <row r="40" spans="1:3">
      <c r="A40" s="38">
        <v>4</v>
      </c>
      <c r="B40" s="39" t="s">
        <v>174</v>
      </c>
      <c r="C40" s="41" t="s">
        <v>71</v>
      </c>
    </row>
    <row r="41" spans="1:3">
      <c r="A41" s="38">
        <v>5</v>
      </c>
      <c r="B41" s="39" t="s">
        <v>175</v>
      </c>
      <c r="C41" s="41" t="s">
        <v>71</v>
      </c>
    </row>
    <row r="42" spans="1:3" ht="15.75">
      <c r="A42" s="48" t="s">
        <v>72</v>
      </c>
      <c r="B42" s="49" t="s">
        <v>74</v>
      </c>
      <c r="C42" s="50"/>
    </row>
    <row r="43" spans="1:3">
      <c r="A43" s="38">
        <v>1</v>
      </c>
      <c r="B43" s="39" t="s">
        <v>185</v>
      </c>
      <c r="C43" s="41" t="s">
        <v>108</v>
      </c>
    </row>
    <row r="44" spans="1:3" ht="15.75">
      <c r="A44" s="48" t="s">
        <v>144</v>
      </c>
      <c r="B44" s="49" t="s">
        <v>156</v>
      </c>
      <c r="C44" s="50"/>
    </row>
    <row r="45" spans="1:3" ht="128.25">
      <c r="A45" s="4"/>
      <c r="B45" s="41" t="s">
        <v>23</v>
      </c>
      <c r="C45" s="41" t="s">
        <v>163</v>
      </c>
    </row>
    <row r="46" spans="1:3" ht="114">
      <c r="A46" s="53" t="s">
        <v>147</v>
      </c>
      <c r="B46" s="41" t="s">
        <v>188</v>
      </c>
      <c r="C46" s="41" t="s">
        <v>216</v>
      </c>
    </row>
    <row r="47" spans="1:3">
      <c r="A47" s="53" t="s">
        <v>204</v>
      </c>
      <c r="B47" s="41" t="s">
        <v>207</v>
      </c>
      <c r="C47" s="41" t="s">
        <v>209</v>
      </c>
    </row>
    <row r="48" spans="1:3">
      <c r="A48" s="53" t="s">
        <v>205</v>
      </c>
      <c r="B48" s="41" t="s">
        <v>206</v>
      </c>
      <c r="C48" s="41" t="s">
        <v>208</v>
      </c>
    </row>
    <row r="49" spans="1:3">
      <c r="A49" s="73"/>
      <c r="B49" s="74"/>
      <c r="C49" s="61"/>
    </row>
    <row r="50" spans="1:3" ht="26.25">
      <c r="A50" s="76" t="s">
        <v>186</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topLeftCell="H1" zoomScale="90" zoomScaleNormal="90" workbookViewId="0">
      <selection activeCell="S9" sqref="S9"/>
    </sheetView>
  </sheetViews>
  <sheetFormatPr baseColWidth="10" defaultColWidth="11.42578125" defaultRowHeight="15.75"/>
  <cols>
    <col min="1" max="1" width="6.28515625" style="42" customWidth="1"/>
    <col min="2" max="2" width="100" style="92" customWidth="1"/>
    <col min="3" max="3" width="21.28515625" style="42" customWidth="1"/>
    <col min="4" max="4" width="19.85546875" style="42" customWidth="1"/>
    <col min="5" max="5" width="20" style="42" customWidth="1"/>
    <col min="6" max="6" width="21" style="42" customWidth="1"/>
    <col min="7" max="7" width="17.5703125" style="42" customWidth="1"/>
    <col min="8" max="8" width="20.140625" style="42" customWidth="1"/>
    <col min="9" max="9" width="20.28515625" style="42" customWidth="1"/>
    <col min="10" max="11" width="19.140625" style="42" customWidth="1"/>
    <col min="12" max="12" width="21.140625" style="42" customWidth="1"/>
    <col min="13" max="13" width="19" style="42" customWidth="1"/>
    <col min="14" max="15" width="20.140625" style="42" customWidth="1"/>
    <col min="16" max="16" width="20" style="42" customWidth="1"/>
    <col min="17" max="17" width="18.85546875" style="42" customWidth="1"/>
    <col min="18" max="18" width="17.85546875" style="42" customWidth="1"/>
    <col min="19" max="19" width="24.28515625" style="42" customWidth="1"/>
    <col min="20" max="22" width="11.42578125" style="42" customWidth="1"/>
    <col min="23"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0</v>
      </c>
      <c r="D3" s="24">
        <v>0</v>
      </c>
      <c r="E3" s="24">
        <v>0</v>
      </c>
      <c r="F3" s="24">
        <v>0</v>
      </c>
      <c r="G3" s="24">
        <v>0</v>
      </c>
      <c r="H3" s="24">
        <v>0</v>
      </c>
      <c r="I3" s="24">
        <v>0</v>
      </c>
      <c r="J3" s="24">
        <v>0</v>
      </c>
      <c r="K3" s="24">
        <v>0</v>
      </c>
      <c r="L3" s="24">
        <v>0</v>
      </c>
      <c r="M3" s="24">
        <v>0</v>
      </c>
      <c r="N3" s="24">
        <v>0</v>
      </c>
      <c r="O3" s="24">
        <v>0</v>
      </c>
      <c r="P3" s="24">
        <v>0</v>
      </c>
      <c r="Q3" s="24">
        <v>0</v>
      </c>
      <c r="R3" s="24">
        <v>0</v>
      </c>
      <c r="S3" s="24">
        <v>0</v>
      </c>
    </row>
    <row r="4" spans="1:19" ht="18.75" customHeight="1">
      <c r="A4" s="79">
        <v>2</v>
      </c>
      <c r="B4" s="82" t="s">
        <v>31</v>
      </c>
      <c r="C4" s="24">
        <v>0</v>
      </c>
      <c r="D4" s="24">
        <v>0</v>
      </c>
      <c r="E4" s="24">
        <v>0</v>
      </c>
      <c r="F4" s="24">
        <v>0</v>
      </c>
      <c r="G4" s="24">
        <v>0</v>
      </c>
      <c r="H4" s="24">
        <v>0</v>
      </c>
      <c r="I4" s="24">
        <v>0</v>
      </c>
      <c r="J4" s="24">
        <v>0</v>
      </c>
      <c r="K4" s="24">
        <v>0</v>
      </c>
      <c r="L4" s="24">
        <v>0</v>
      </c>
      <c r="M4" s="24">
        <v>0</v>
      </c>
      <c r="N4" s="24">
        <v>0</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157</v>
      </c>
      <c r="C6" s="25">
        <v>10749940.789999999</v>
      </c>
      <c r="D6" s="25">
        <v>10458893.890000001</v>
      </c>
      <c r="E6" s="25">
        <v>10038503.529999999</v>
      </c>
      <c r="F6" s="25">
        <v>11008695.119999999</v>
      </c>
      <c r="G6" s="25">
        <v>12903571.02</v>
      </c>
      <c r="H6" s="25">
        <v>12573879.4</v>
      </c>
      <c r="I6" s="25">
        <v>10617969.73</v>
      </c>
      <c r="J6" s="25">
        <v>11184910.43</v>
      </c>
      <c r="K6" s="25">
        <v>11352296.1</v>
      </c>
      <c r="L6" s="25">
        <v>11287971.710000001</v>
      </c>
      <c r="M6" s="25">
        <v>15952013.02</v>
      </c>
      <c r="N6" s="25">
        <v>17017987.789999999</v>
      </c>
      <c r="O6" s="25">
        <v>15722010</v>
      </c>
      <c r="P6" s="25">
        <v>15484361.24</v>
      </c>
      <c r="Q6" s="25">
        <v>15557939.09</v>
      </c>
      <c r="R6" s="25">
        <v>14917862.189999999</v>
      </c>
      <c r="S6" s="25">
        <v>15283319.18</v>
      </c>
    </row>
    <row r="7" spans="1:19" ht="18.75" customHeight="1">
      <c r="A7" s="81" t="s">
        <v>75</v>
      </c>
      <c r="B7" s="82" t="s">
        <v>158</v>
      </c>
      <c r="C7" s="25">
        <v>332765.03999999998</v>
      </c>
      <c r="D7" s="25">
        <v>294289.56</v>
      </c>
      <c r="E7" s="25">
        <v>288771.59999999998</v>
      </c>
      <c r="F7" s="25">
        <v>342142.56</v>
      </c>
      <c r="G7" s="25">
        <v>254666.28</v>
      </c>
      <c r="H7" s="25">
        <v>98287.17</v>
      </c>
      <c r="I7" s="25">
        <v>284681.95</v>
      </c>
      <c r="J7" s="25">
        <v>866767.32</v>
      </c>
      <c r="K7" s="25">
        <v>888643.88</v>
      </c>
      <c r="L7" s="25">
        <v>625309.43000000005</v>
      </c>
      <c r="M7" s="25">
        <v>5122765.18</v>
      </c>
      <c r="N7" s="25">
        <v>5319756.03</v>
      </c>
      <c r="O7" s="25">
        <v>5290134.13</v>
      </c>
      <c r="P7" s="25">
        <v>5853134</v>
      </c>
      <c r="Q7" s="25">
        <v>5969250.9699999997</v>
      </c>
      <c r="R7" s="25">
        <v>4773005.54</v>
      </c>
      <c r="S7" s="25">
        <v>4086099.83</v>
      </c>
    </row>
    <row r="8" spans="1:19" ht="18.75" customHeight="1">
      <c r="A8" s="81" t="s">
        <v>89</v>
      </c>
      <c r="B8" s="82" t="s">
        <v>159</v>
      </c>
      <c r="C8" s="25">
        <v>1141600</v>
      </c>
      <c r="D8" s="25">
        <v>1118400</v>
      </c>
      <c r="E8" s="25">
        <v>1190400</v>
      </c>
      <c r="F8" s="25">
        <v>1217500</v>
      </c>
      <c r="G8" s="25">
        <v>1285000</v>
      </c>
      <c r="H8" s="25">
        <v>1223500</v>
      </c>
      <c r="I8" s="25">
        <v>1233100</v>
      </c>
      <c r="J8" s="25">
        <v>1209500</v>
      </c>
      <c r="K8" s="25">
        <v>1166968.08</v>
      </c>
      <c r="L8" s="25">
        <v>1160599.8700000001</v>
      </c>
      <c r="M8" s="25">
        <v>1152158.3</v>
      </c>
      <c r="N8" s="25">
        <v>1139900</v>
      </c>
      <c r="O8" s="25">
        <v>1109900</v>
      </c>
      <c r="P8" s="25">
        <v>1066443.54</v>
      </c>
      <c r="Q8" s="25">
        <v>1044300</v>
      </c>
      <c r="R8" s="25">
        <v>1062000</v>
      </c>
      <c r="S8" s="25">
        <v>1029038.39</v>
      </c>
    </row>
    <row r="9" spans="1:19">
      <c r="A9" s="81" t="s">
        <v>100</v>
      </c>
      <c r="B9" s="82" t="s">
        <v>87</v>
      </c>
      <c r="C9" s="25">
        <f>C6-C7</f>
        <v>10417175.75</v>
      </c>
      <c r="D9" s="25">
        <f t="shared" ref="D9:R9" si="0">D6-D7</f>
        <v>10164604.33</v>
      </c>
      <c r="E9" s="25">
        <f t="shared" si="0"/>
        <v>9749731.9299999997</v>
      </c>
      <c r="F9" s="25">
        <f t="shared" si="0"/>
        <v>10666552.559999999</v>
      </c>
      <c r="G9" s="25">
        <f t="shared" si="0"/>
        <v>12648904.74</v>
      </c>
      <c r="H9" s="25">
        <f t="shared" si="0"/>
        <v>12475592.23</v>
      </c>
      <c r="I9" s="25">
        <f t="shared" si="0"/>
        <v>10333287.780000001</v>
      </c>
      <c r="J9" s="25">
        <f t="shared" si="0"/>
        <v>10318143.109999999</v>
      </c>
      <c r="K9" s="25">
        <f t="shared" si="0"/>
        <v>10463652.219999999</v>
      </c>
      <c r="L9" s="25">
        <f t="shared" si="0"/>
        <v>10662662.280000001</v>
      </c>
      <c r="M9" s="25">
        <f>M6-M7</f>
        <v>10829247.84</v>
      </c>
      <c r="N9" s="25">
        <f>N6-N7</f>
        <v>11698231.759999998</v>
      </c>
      <c r="O9" s="25">
        <f t="shared" si="0"/>
        <v>10431875.870000001</v>
      </c>
      <c r="P9" s="25">
        <f t="shared" si="0"/>
        <v>9631227.2400000002</v>
      </c>
      <c r="Q9" s="25">
        <f t="shared" si="0"/>
        <v>9588688.120000001</v>
      </c>
      <c r="R9" s="25">
        <f t="shared" si="0"/>
        <v>10144856.649999999</v>
      </c>
      <c r="S9" s="25">
        <v>11197219.35</v>
      </c>
    </row>
    <row r="10" spans="1:19">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3402261.8</v>
      </c>
      <c r="D13" s="25">
        <v>4003656.58</v>
      </c>
      <c r="E13" s="25">
        <v>4207954.07</v>
      </c>
      <c r="F13" s="25">
        <v>4704346.28</v>
      </c>
      <c r="G13" s="25">
        <v>5817931.46</v>
      </c>
      <c r="H13" s="25">
        <v>5865548.1799999997</v>
      </c>
      <c r="I13" s="25">
        <v>4401040.83</v>
      </c>
      <c r="J13" s="25">
        <v>5395117.0999999996</v>
      </c>
      <c r="K13" s="25">
        <v>4771173.6500000004</v>
      </c>
      <c r="L13" s="25">
        <v>4517806.22</v>
      </c>
      <c r="M13" s="25">
        <v>5851593.8899999997</v>
      </c>
      <c r="N13" s="25">
        <v>6049477.9299999997</v>
      </c>
      <c r="O13" s="25">
        <v>5210091.8600000003</v>
      </c>
      <c r="P13" s="25">
        <v>4351662.99</v>
      </c>
      <c r="Q13" s="25">
        <v>521548.09</v>
      </c>
      <c r="R13" s="25">
        <v>489990.57</v>
      </c>
      <c r="S13" s="25">
        <v>665573.64</v>
      </c>
    </row>
    <row r="14" spans="1:19" ht="30">
      <c r="A14" s="81" t="s">
        <v>75</v>
      </c>
      <c r="B14" s="82" t="s">
        <v>80</v>
      </c>
      <c r="C14" s="25">
        <v>3252392.13</v>
      </c>
      <c r="D14" s="25">
        <v>3653925.15</v>
      </c>
      <c r="E14" s="25">
        <v>3825667.25</v>
      </c>
      <c r="F14" s="25">
        <v>4282381</v>
      </c>
      <c r="G14" s="25">
        <v>5427780.46</v>
      </c>
      <c r="H14" s="25">
        <v>5049006.82</v>
      </c>
      <c r="I14" s="25">
        <v>4031888.85</v>
      </c>
      <c r="J14" s="25">
        <v>4955303.1500000004</v>
      </c>
      <c r="K14" s="25">
        <v>4450462.8499999996</v>
      </c>
      <c r="L14" s="25">
        <v>4131130.92</v>
      </c>
      <c r="M14" s="25">
        <v>5255009.3099999996</v>
      </c>
      <c r="N14" s="25">
        <v>5750731.2400000002</v>
      </c>
      <c r="O14" s="25">
        <v>4390698.9000000004</v>
      </c>
      <c r="P14" s="25">
        <v>3820400.58</v>
      </c>
      <c r="Q14" s="25">
        <v>0</v>
      </c>
      <c r="R14" s="25">
        <v>0</v>
      </c>
      <c r="S14" s="25">
        <v>0</v>
      </c>
    </row>
    <row r="15" spans="1:19" ht="18.75" customHeight="1">
      <c r="A15" s="81" t="s">
        <v>89</v>
      </c>
      <c r="B15" s="82" t="s">
        <v>90</v>
      </c>
      <c r="C15" s="25">
        <v>9598.14</v>
      </c>
      <c r="D15" s="25">
        <v>12107.84</v>
      </c>
      <c r="E15" s="25">
        <v>16537.22</v>
      </c>
      <c r="F15" s="25">
        <v>24398.11</v>
      </c>
      <c r="G15" s="25">
        <v>19439.419999999998</v>
      </c>
      <c r="H15" s="25">
        <v>28734.63</v>
      </c>
      <c r="I15" s="25">
        <v>53542.25</v>
      </c>
      <c r="J15" s="25">
        <v>117139.67</v>
      </c>
      <c r="K15" s="25">
        <v>64381.4</v>
      </c>
      <c r="L15" s="25">
        <v>107788.71</v>
      </c>
      <c r="M15" s="25">
        <v>279757.94</v>
      </c>
      <c r="N15" s="25">
        <v>176858.31</v>
      </c>
      <c r="O15" s="25">
        <v>126315</v>
      </c>
      <c r="P15" s="25">
        <v>68061.41</v>
      </c>
      <c r="Q15" s="25">
        <v>22990.91</v>
      </c>
      <c r="R15" s="25">
        <v>35175.97</v>
      </c>
      <c r="S15" s="25">
        <v>27094.75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164</v>
      </c>
      <c r="C17" s="25">
        <v>34557.9</v>
      </c>
      <c r="D17" s="25">
        <v>34375.74</v>
      </c>
      <c r="E17" s="25">
        <v>34967.15</v>
      </c>
      <c r="F17" s="25">
        <v>41295.870000000003</v>
      </c>
      <c r="G17" s="25">
        <v>42160.06</v>
      </c>
      <c r="H17" s="25">
        <v>46058.74</v>
      </c>
      <c r="I17" s="25">
        <v>31294.37</v>
      </c>
      <c r="J17" s="25">
        <v>12016.03</v>
      </c>
      <c r="K17" s="25">
        <v>15485.69</v>
      </c>
      <c r="L17" s="25">
        <v>1618.14</v>
      </c>
      <c r="M17" s="25">
        <v>0</v>
      </c>
      <c r="N17" s="25">
        <v>0</v>
      </c>
      <c r="O17" s="25">
        <v>0</v>
      </c>
      <c r="P17" s="25">
        <v>0</v>
      </c>
      <c r="Q17" s="25">
        <v>0</v>
      </c>
      <c r="R17" s="25">
        <v>0</v>
      </c>
      <c r="S17" s="25">
        <v>0</v>
      </c>
    </row>
    <row r="18" spans="1:19" ht="18.75" customHeight="1">
      <c r="A18" s="83">
        <v>2</v>
      </c>
      <c r="B18" s="82" t="s">
        <v>38</v>
      </c>
      <c r="C18" s="25">
        <v>2742704.36</v>
      </c>
      <c r="D18" s="25">
        <v>2775734.61</v>
      </c>
      <c r="E18" s="25">
        <v>3145477.1</v>
      </c>
      <c r="F18" s="25">
        <v>2931447.31</v>
      </c>
      <c r="G18" s="25">
        <v>3025942.61</v>
      </c>
      <c r="H18" s="25">
        <v>2925344.27</v>
      </c>
      <c r="I18" s="25">
        <v>2917533.37</v>
      </c>
      <c r="J18" s="25">
        <v>3023658.92</v>
      </c>
      <c r="K18" s="25">
        <v>2934287.98</v>
      </c>
      <c r="L18" s="25">
        <v>3036000.17</v>
      </c>
      <c r="M18" s="25">
        <v>3102171.09</v>
      </c>
      <c r="N18" s="25">
        <v>2902325</v>
      </c>
      <c r="O18" s="25">
        <v>2887017.88</v>
      </c>
      <c r="P18" s="25">
        <v>2975930.67</v>
      </c>
      <c r="Q18" s="25">
        <v>7130802.75</v>
      </c>
      <c r="R18" s="25">
        <v>7962699.3399999999</v>
      </c>
      <c r="S18" s="25">
        <v>8034270.4900000002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4056178.07</v>
      </c>
      <c r="R20" s="25">
        <v>4636203.09</v>
      </c>
      <c r="S20" s="25">
        <v>4765755.13</v>
      </c>
    </row>
    <row r="21" spans="1:19" ht="18.75" customHeight="1">
      <c r="A21" s="79">
        <v>3</v>
      </c>
      <c r="B21" s="82" t="s">
        <v>40</v>
      </c>
      <c r="C21" s="25">
        <v>2206610.41</v>
      </c>
      <c r="D21" s="25">
        <v>1404170.95</v>
      </c>
      <c r="E21" s="25">
        <v>1385004.5599999998</v>
      </c>
      <c r="F21" s="25">
        <v>1555097.79</v>
      </c>
      <c r="G21" s="25">
        <v>1697029.6300000001</v>
      </c>
      <c r="H21" s="25">
        <v>2307210.63</v>
      </c>
      <c r="I21" s="25">
        <v>2696209.06</v>
      </c>
      <c r="J21" s="25">
        <v>1865124.83</v>
      </c>
      <c r="K21" s="25">
        <v>1652326.7799999998</v>
      </c>
      <c r="L21" s="25">
        <v>1762785.5899999999</v>
      </c>
      <c r="M21" s="25">
        <v>1322547.51</v>
      </c>
      <c r="N21" s="107">
        <v>1425445.81</v>
      </c>
      <c r="O21" s="25">
        <v>1315037.72</v>
      </c>
      <c r="P21" s="25">
        <v>1171912.32</v>
      </c>
      <c r="Q21" s="107">
        <v>1247883.57</v>
      </c>
      <c r="R21" s="25">
        <v>1161467.3899999999</v>
      </c>
      <c r="S21" s="25">
        <v>1168568.5900000001</v>
      </c>
    </row>
    <row r="22" spans="1:19" ht="18.75" customHeight="1">
      <c r="A22" s="81" t="s">
        <v>99</v>
      </c>
      <c r="B22" s="82" t="s">
        <v>57</v>
      </c>
      <c r="C22" s="25">
        <v>1141600</v>
      </c>
      <c r="D22" s="25">
        <v>1118400</v>
      </c>
      <c r="E22" s="25">
        <v>1190400</v>
      </c>
      <c r="F22" s="25">
        <v>1217500</v>
      </c>
      <c r="G22" s="25">
        <v>1285000</v>
      </c>
      <c r="H22" s="25">
        <v>1223500</v>
      </c>
      <c r="I22" s="25">
        <v>1233100</v>
      </c>
      <c r="J22" s="25">
        <v>1209500</v>
      </c>
      <c r="K22" s="25">
        <v>1166968.08</v>
      </c>
      <c r="L22" s="25">
        <v>1160599.8700000001</v>
      </c>
      <c r="M22" s="25">
        <v>1152158.3</v>
      </c>
      <c r="N22" s="25">
        <v>1139900</v>
      </c>
      <c r="O22" s="25">
        <v>1109900</v>
      </c>
      <c r="P22" s="25">
        <v>1066443.54</v>
      </c>
      <c r="Q22" s="107">
        <v>1044300</v>
      </c>
      <c r="R22" s="25">
        <v>1062000</v>
      </c>
      <c r="S22" s="25">
        <v>1029038.39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640090.56000000006</v>
      </c>
      <c r="D24" s="25">
        <v>619129.16</v>
      </c>
      <c r="E24" s="25">
        <v>642647.13</v>
      </c>
      <c r="F24" s="25">
        <v>730245.45</v>
      </c>
      <c r="G24" s="25">
        <v>806888.7</v>
      </c>
      <c r="H24" s="25">
        <v>804124.08</v>
      </c>
      <c r="I24" s="25">
        <v>925630.93</v>
      </c>
      <c r="J24" s="25">
        <v>893102.69</v>
      </c>
      <c r="K24" s="25">
        <v>880726.57</v>
      </c>
      <c r="L24" s="25">
        <v>859745.56</v>
      </c>
      <c r="M24" s="25">
        <v>848330.49</v>
      </c>
      <c r="N24" s="25">
        <v>833580.61</v>
      </c>
      <c r="O24" s="25">
        <v>822522.74</v>
      </c>
      <c r="P24" s="25">
        <v>816917.75</v>
      </c>
      <c r="Q24" s="25">
        <v>803767.79</v>
      </c>
      <c r="R24" s="25">
        <v>822139.97</v>
      </c>
      <c r="S24" s="25">
        <v>789379.24</v>
      </c>
    </row>
    <row r="25" spans="1:19" ht="18.75" customHeight="1">
      <c r="A25" s="79">
        <v>5</v>
      </c>
      <c r="B25" s="82" t="s">
        <v>42</v>
      </c>
      <c r="C25" s="25">
        <v>34495.49</v>
      </c>
      <c r="D25" s="25">
        <v>67739.8</v>
      </c>
      <c r="E25" s="25">
        <v>15543.74</v>
      </c>
      <c r="F25" s="25">
        <v>4949.3599999999997</v>
      </c>
      <c r="G25" s="25">
        <v>62433.37</v>
      </c>
      <c r="H25" s="25">
        <v>2929.62</v>
      </c>
      <c r="I25" s="25">
        <v>31471.91</v>
      </c>
      <c r="J25" s="25">
        <v>16.420000000000002</v>
      </c>
      <c r="K25" s="25">
        <v>36566.67</v>
      </c>
      <c r="L25" s="25">
        <v>20705</v>
      </c>
      <c r="M25" s="25">
        <v>295.58</v>
      </c>
      <c r="N25" s="25">
        <v>71.06</v>
      </c>
      <c r="O25" s="25">
        <v>53.86</v>
      </c>
      <c r="P25" s="25">
        <v>352</v>
      </c>
      <c r="Q25" s="25">
        <v>0</v>
      </c>
      <c r="R25" s="25">
        <v>0</v>
      </c>
      <c r="S25" s="25">
        <v>81.61</v>
      </c>
    </row>
    <row r="26" spans="1:19" ht="18.75" customHeight="1">
      <c r="A26" s="79">
        <v>6</v>
      </c>
      <c r="B26" s="82" t="s">
        <v>43</v>
      </c>
      <c r="C26" s="25">
        <v>0</v>
      </c>
      <c r="D26" s="25">
        <v>0</v>
      </c>
      <c r="E26" s="25">
        <v>15262.84</v>
      </c>
      <c r="F26" s="25">
        <v>19803.599999999999</v>
      </c>
      <c r="G26" s="25">
        <v>3580</v>
      </c>
      <c r="H26" s="25">
        <v>115097.34</v>
      </c>
      <c r="I26" s="25">
        <v>91545.81</v>
      </c>
      <c r="J26" s="25">
        <v>43646.57</v>
      </c>
      <c r="K26" s="25">
        <v>56573.25</v>
      </c>
      <c r="L26" s="25">
        <v>52964.5</v>
      </c>
      <c r="M26" s="25">
        <v>30021.5</v>
      </c>
      <c r="N26" s="25">
        <v>24619.5</v>
      </c>
      <c r="O26" s="25">
        <v>21098.5</v>
      </c>
      <c r="P26" s="25">
        <v>14088.28</v>
      </c>
      <c r="Q26" s="25">
        <v>9187.5</v>
      </c>
      <c r="R26" s="25">
        <v>4287.5</v>
      </c>
      <c r="S26" s="25">
        <v>306.25</v>
      </c>
    </row>
    <row r="27" spans="1:19" ht="18.75" customHeight="1">
      <c r="A27" s="79">
        <v>7</v>
      </c>
      <c r="B27" s="82" t="s">
        <v>60</v>
      </c>
      <c r="C27" s="25">
        <v>116994.04999999993</v>
      </c>
      <c r="D27" s="25">
        <v>148157.74</v>
      </c>
      <c r="E27" s="25">
        <v>952130.7300000001</v>
      </c>
      <c r="F27" s="25">
        <v>1149106.4099999997</v>
      </c>
      <c r="G27" s="25">
        <v>248420.51999999984</v>
      </c>
      <c r="H27" s="25">
        <v>261654.1099999999</v>
      </c>
      <c r="I27" s="25">
        <v>1934321.45</v>
      </c>
      <c r="J27" s="25">
        <v>1545860.9</v>
      </c>
      <c r="K27" s="25">
        <v>708020.63</v>
      </c>
      <c r="L27" s="25">
        <v>485718.27</v>
      </c>
      <c r="M27" s="25">
        <v>435152.39</v>
      </c>
      <c r="N27" s="25">
        <v>280264.44</v>
      </c>
      <c r="O27" s="25">
        <v>249984.37</v>
      </c>
      <c r="P27" s="25">
        <v>249051.69</v>
      </c>
      <c r="Q27" s="25">
        <v>392423.24</v>
      </c>
      <c r="R27" s="25">
        <v>124016.53</v>
      </c>
      <c r="S27" s="25">
        <v>166053.42000000001</v>
      </c>
    </row>
    <row r="28" spans="1:19" ht="18.75" customHeight="1">
      <c r="A28" s="84" t="s">
        <v>105</v>
      </c>
      <c r="B28" s="88" t="s">
        <v>165</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hidden="1" customHeight="1">
      <c r="A30" s="72" t="s">
        <v>21</v>
      </c>
      <c r="B30" s="86" t="s">
        <v>73</v>
      </c>
      <c r="C30" s="45"/>
      <c r="D30" s="45"/>
      <c r="E30" s="45"/>
      <c r="F30" s="45"/>
      <c r="G30" s="45"/>
      <c r="H30" s="45"/>
      <c r="I30" s="45"/>
      <c r="J30" s="45"/>
      <c r="K30" s="45"/>
      <c r="L30" s="45"/>
      <c r="M30" s="45"/>
      <c r="N30" s="45"/>
      <c r="O30" s="45"/>
      <c r="P30" s="45"/>
      <c r="Q30" s="45"/>
      <c r="R30" s="45"/>
      <c r="S30" s="45"/>
    </row>
    <row r="31" spans="1:19" ht="18.75" hidden="1" customHeight="1">
      <c r="A31" s="46">
        <v>1</v>
      </c>
      <c r="B31" s="90" t="s">
        <v>166</v>
      </c>
      <c r="C31" s="25">
        <v>4803850.54</v>
      </c>
      <c r="D31" s="25">
        <v>5499000</v>
      </c>
      <c r="E31" s="25">
        <v>5214075.26</v>
      </c>
      <c r="F31" s="25">
        <v>6529275.7800000003</v>
      </c>
      <c r="G31" s="25">
        <v>7370086.0199999996</v>
      </c>
      <c r="H31" s="25">
        <v>5675347.6500000004</v>
      </c>
      <c r="I31" s="25">
        <v>7407895.7400000002</v>
      </c>
      <c r="J31" s="25">
        <v>8019463.5999999996</v>
      </c>
      <c r="K31" s="25">
        <v>9299658.7699999996</v>
      </c>
      <c r="L31" s="25">
        <v>10153913</v>
      </c>
      <c r="M31" s="25">
        <v>9956334</v>
      </c>
      <c r="N31" s="25">
        <v>10375991</v>
      </c>
      <c r="O31" s="25">
        <v>10460983.34</v>
      </c>
      <c r="P31" s="25">
        <v>10632980.57</v>
      </c>
      <c r="Q31" s="25">
        <v>10477022</v>
      </c>
      <c r="R31" s="25">
        <v>10304168</v>
      </c>
      <c r="S31" s="25">
        <v>10608971.34</v>
      </c>
    </row>
    <row r="32" spans="1:19" ht="18.75" hidden="1" customHeight="1">
      <c r="A32" s="58" t="s">
        <v>75</v>
      </c>
      <c r="B32" s="90" t="s">
        <v>167</v>
      </c>
      <c r="C32" s="25">
        <v>2400000</v>
      </c>
      <c r="D32" s="25">
        <v>2400000</v>
      </c>
      <c r="E32" s="25">
        <v>2400000</v>
      </c>
      <c r="F32" s="25">
        <v>2400000</v>
      </c>
      <c r="G32" s="25">
        <v>2400000</v>
      </c>
      <c r="H32" s="25">
        <v>2400000</v>
      </c>
      <c r="I32" s="25">
        <v>2400000</v>
      </c>
      <c r="J32" s="25">
        <v>2400000</v>
      </c>
      <c r="K32" s="25">
        <v>2400000</v>
      </c>
      <c r="L32" s="25">
        <v>3075000</v>
      </c>
      <c r="M32" s="25">
        <v>3075000</v>
      </c>
      <c r="N32" s="25">
        <v>3075000</v>
      </c>
      <c r="O32" s="25">
        <v>3075000</v>
      </c>
      <c r="P32" s="25">
        <v>3075000</v>
      </c>
      <c r="Q32" s="25">
        <v>3075000</v>
      </c>
      <c r="R32" s="25">
        <v>3075000</v>
      </c>
      <c r="S32" s="25">
        <v>3075000</v>
      </c>
    </row>
    <row r="33" spans="1:22" ht="18.75" hidden="1" customHeight="1">
      <c r="A33" s="58" t="s">
        <v>89</v>
      </c>
      <c r="B33" s="90" t="s">
        <v>168</v>
      </c>
      <c r="C33" s="25">
        <v>1419073.75</v>
      </c>
      <c r="D33" s="25">
        <v>1419073.75</v>
      </c>
      <c r="E33" s="25">
        <v>1419073.75</v>
      </c>
      <c r="F33" s="25">
        <v>1419073.75</v>
      </c>
      <c r="G33" s="25">
        <v>1419073.75</v>
      </c>
      <c r="H33" s="25">
        <v>1419073.75</v>
      </c>
      <c r="I33" s="25">
        <v>1419073.75</v>
      </c>
      <c r="J33" s="25">
        <v>1419073.75</v>
      </c>
      <c r="K33" s="25">
        <v>1419073.75</v>
      </c>
      <c r="L33" s="25">
        <v>1419073.75</v>
      </c>
      <c r="M33" s="25">
        <v>1419073.75</v>
      </c>
      <c r="N33" s="25">
        <v>1419073.75</v>
      </c>
      <c r="O33" s="25">
        <v>1419073.75</v>
      </c>
      <c r="P33" s="25">
        <v>1419073.75</v>
      </c>
      <c r="Q33" s="25">
        <v>1419074</v>
      </c>
      <c r="R33" s="25">
        <v>1419074</v>
      </c>
      <c r="S33" s="25">
        <v>1419074</v>
      </c>
    </row>
    <row r="34" spans="1:22" ht="18.75" hidden="1" customHeight="1">
      <c r="A34" s="58" t="s">
        <v>100</v>
      </c>
      <c r="B34" s="90" t="s">
        <v>169</v>
      </c>
      <c r="C34" s="25">
        <v>160926.26</v>
      </c>
      <c r="D34" s="25">
        <v>160926.26</v>
      </c>
      <c r="E34" s="25">
        <v>160926.26</v>
      </c>
      <c r="F34" s="25">
        <v>160926.26</v>
      </c>
      <c r="G34" s="25">
        <v>903626.26</v>
      </c>
      <c r="H34" s="25">
        <v>903626.26</v>
      </c>
      <c r="I34" s="25">
        <v>903626.26</v>
      </c>
      <c r="J34" s="25">
        <v>903626.26</v>
      </c>
      <c r="K34" s="25">
        <v>987540.6</v>
      </c>
      <c r="L34" s="25">
        <v>2000000</v>
      </c>
      <c r="M34" s="25">
        <v>2000000</v>
      </c>
      <c r="N34" s="25">
        <v>2000000</v>
      </c>
      <c r="O34" s="25">
        <v>2000000</v>
      </c>
      <c r="P34" s="25">
        <v>4500000</v>
      </c>
      <c r="Q34" s="25">
        <v>5000000</v>
      </c>
      <c r="R34" s="25">
        <v>5000000</v>
      </c>
      <c r="S34" s="25">
        <v>5000000</v>
      </c>
    </row>
    <row r="35" spans="1:22" ht="18.75" hidden="1" customHeight="1">
      <c r="A35" s="58" t="s">
        <v>101</v>
      </c>
      <c r="B35" s="90" t="s">
        <v>170</v>
      </c>
      <c r="C35" s="25">
        <v>269434.71000000002</v>
      </c>
      <c r="D35" s="25">
        <v>84000</v>
      </c>
      <c r="E35" s="25">
        <v>85021.78</v>
      </c>
      <c r="F35" s="25">
        <v>352965.83</v>
      </c>
      <c r="G35" s="25">
        <v>236355.23</v>
      </c>
      <c r="H35" s="25">
        <v>389283.95</v>
      </c>
      <c r="I35" s="25">
        <v>128721.17</v>
      </c>
      <c r="J35" s="25">
        <v>556466.32999999996</v>
      </c>
      <c r="K35" s="25">
        <v>602895.73</v>
      </c>
      <c r="L35" s="25">
        <v>1775734</v>
      </c>
      <c r="M35" s="25">
        <v>2235725</v>
      </c>
      <c r="N35" s="25">
        <v>2236888</v>
      </c>
      <c r="O35" s="25">
        <v>2485544.96</v>
      </c>
      <c r="P35" s="25">
        <v>80537.7</v>
      </c>
      <c r="Q35" s="25">
        <v>860534.93</v>
      </c>
      <c r="R35" s="25">
        <v>957575.87</v>
      </c>
      <c r="S35" s="25">
        <v>784721.88</v>
      </c>
    </row>
    <row r="36" spans="1:22" ht="18.75" hidden="1" customHeight="1">
      <c r="A36" s="58" t="s">
        <v>102</v>
      </c>
      <c r="B36" s="90" t="s">
        <v>171</v>
      </c>
      <c r="C36" s="25">
        <v>713960.15</v>
      </c>
      <c r="D36" s="25">
        <v>948000</v>
      </c>
      <c r="E36" s="25">
        <v>867372.36</v>
      </c>
      <c r="F36" s="25">
        <v>1465987.18</v>
      </c>
      <c r="G36" s="25">
        <v>1223088.74</v>
      </c>
      <c r="H36" s="25">
        <v>208940.81</v>
      </c>
      <c r="I36" s="25">
        <v>805051.94</v>
      </c>
      <c r="J36" s="25">
        <v>714463.63</v>
      </c>
      <c r="K36" s="25">
        <v>800621.02</v>
      </c>
      <c r="L36" s="25">
        <v>658733</v>
      </c>
      <c r="M36" s="25">
        <v>1163</v>
      </c>
      <c r="N36" s="25">
        <v>419657</v>
      </c>
      <c r="O36" s="25">
        <v>255992.74</v>
      </c>
      <c r="P36" s="25">
        <v>332997.23</v>
      </c>
      <c r="Q36" s="25">
        <v>25371.89</v>
      </c>
      <c r="R36" s="25">
        <v>-172853.99</v>
      </c>
      <c r="S36" s="25">
        <v>304803.82</v>
      </c>
    </row>
    <row r="37" spans="1:22" ht="18.75" hidden="1" customHeight="1">
      <c r="A37" s="46">
        <v>2</v>
      </c>
      <c r="B37" s="90" t="s">
        <v>172</v>
      </c>
      <c r="C37" s="25">
        <v>2197115</v>
      </c>
      <c r="D37" s="25">
        <v>2161000</v>
      </c>
      <c r="E37" s="25">
        <v>2220814</v>
      </c>
      <c r="F37" s="25">
        <v>1516385.15</v>
      </c>
      <c r="G37" s="25">
        <v>1726202.9</v>
      </c>
      <c r="H37" s="25">
        <v>2744238.65</v>
      </c>
      <c r="I37" s="25">
        <v>2316809.6800000002</v>
      </c>
      <c r="J37" s="25">
        <v>1891812.48</v>
      </c>
      <c r="K37" s="25">
        <v>1500019.17</v>
      </c>
      <c r="L37" s="25">
        <v>661161</v>
      </c>
      <c r="M37" s="25">
        <v>300867</v>
      </c>
      <c r="N37" s="25">
        <v>613931</v>
      </c>
      <c r="O37" s="25">
        <v>348145</v>
      </c>
      <c r="P37" s="25">
        <v>323073.06</v>
      </c>
      <c r="Q37" s="25">
        <v>367189</v>
      </c>
      <c r="R37" s="25">
        <v>142053</v>
      </c>
      <c r="S37" s="25">
        <v>145297</v>
      </c>
    </row>
    <row r="38" spans="1:22" ht="18.75" hidden="1" customHeight="1">
      <c r="A38" s="46">
        <v>3</v>
      </c>
      <c r="B38" s="90" t="s">
        <v>173</v>
      </c>
      <c r="C38" s="25">
        <v>2091627</v>
      </c>
      <c r="D38" s="25">
        <v>2005000</v>
      </c>
      <c r="E38" s="25">
        <v>1978668.01</v>
      </c>
      <c r="F38" s="25">
        <v>2294437.23</v>
      </c>
      <c r="G38" s="25">
        <v>2666414.96</v>
      </c>
      <c r="H38" s="25">
        <v>2837149.36</v>
      </c>
      <c r="I38" s="25">
        <v>4189127.84</v>
      </c>
      <c r="J38" s="25">
        <v>4559474.82</v>
      </c>
      <c r="K38" s="25">
        <v>2995532.81</v>
      </c>
      <c r="L38" s="25">
        <v>1596490</v>
      </c>
      <c r="M38" s="25">
        <v>1829016</v>
      </c>
      <c r="N38" s="25">
        <v>1294603</v>
      </c>
      <c r="O38" s="25">
        <v>1479207.92</v>
      </c>
      <c r="P38" s="25">
        <v>1054051.79</v>
      </c>
      <c r="Q38" s="25">
        <v>865732</v>
      </c>
      <c r="R38" s="25">
        <v>229220</v>
      </c>
      <c r="S38" s="25">
        <v>1086474.53</v>
      </c>
    </row>
    <row r="39" spans="1:22" ht="18.75" hidden="1" customHeight="1">
      <c r="A39" s="46">
        <v>4</v>
      </c>
      <c r="B39" s="90" t="s">
        <v>174</v>
      </c>
      <c r="C39" s="25">
        <v>0</v>
      </c>
      <c r="D39" s="25">
        <v>0</v>
      </c>
      <c r="E39" s="25">
        <v>8331.2099999999991</v>
      </c>
      <c r="F39" s="25">
        <v>3532.79</v>
      </c>
      <c r="G39" s="25">
        <v>0</v>
      </c>
      <c r="H39" s="25">
        <v>0</v>
      </c>
      <c r="I39" s="25">
        <v>11219.97</v>
      </c>
      <c r="J39" s="25">
        <v>0</v>
      </c>
      <c r="K39" s="25">
        <v>0</v>
      </c>
      <c r="L39" s="25">
        <v>0</v>
      </c>
      <c r="M39" s="25">
        <v>0</v>
      </c>
      <c r="N39" s="25">
        <v>0</v>
      </c>
      <c r="O39" s="25">
        <v>0</v>
      </c>
      <c r="P39" s="25">
        <v>0</v>
      </c>
      <c r="Q39" s="25">
        <v>0</v>
      </c>
      <c r="R39" s="25">
        <v>0</v>
      </c>
      <c r="S39" s="25">
        <v>0</v>
      </c>
    </row>
    <row r="40" spans="1:22" ht="18.75" hidden="1" customHeight="1">
      <c r="A40" s="46">
        <v>5</v>
      </c>
      <c r="B40" s="90" t="s">
        <v>175</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2" ht="18.75" customHeight="1">
      <c r="A41" s="48" t="s">
        <v>72</v>
      </c>
      <c r="B41" s="91" t="s">
        <v>74</v>
      </c>
      <c r="C41" s="45"/>
      <c r="D41" s="45"/>
      <c r="E41" s="45"/>
      <c r="F41" s="45"/>
      <c r="G41" s="45"/>
      <c r="H41" s="45"/>
      <c r="I41" s="45"/>
      <c r="J41" s="45"/>
      <c r="K41" s="45"/>
      <c r="L41" s="45"/>
      <c r="M41" s="45"/>
      <c r="N41" s="45"/>
      <c r="O41" s="45"/>
      <c r="P41" s="45"/>
      <c r="Q41" s="45"/>
      <c r="R41" s="45"/>
      <c r="S41" s="45"/>
    </row>
    <row r="42" spans="1:22" ht="30.75">
      <c r="A42" s="46">
        <v>1</v>
      </c>
      <c r="B42" s="90" t="s">
        <v>176</v>
      </c>
      <c r="C42" s="47">
        <v>0</v>
      </c>
      <c r="D42" s="47">
        <v>0</v>
      </c>
      <c r="E42" s="47">
        <v>0</v>
      </c>
      <c r="F42" s="47">
        <v>0</v>
      </c>
      <c r="G42" s="47">
        <v>0</v>
      </c>
      <c r="H42" s="47">
        <v>0</v>
      </c>
      <c r="I42" s="47">
        <v>1850000</v>
      </c>
      <c r="J42" s="47">
        <v>1650000</v>
      </c>
      <c r="K42" s="47">
        <v>1450000</v>
      </c>
      <c r="L42" s="47">
        <v>1250000</v>
      </c>
      <c r="M42" s="47">
        <v>1050000</v>
      </c>
      <c r="N42" s="47">
        <v>850000</v>
      </c>
      <c r="O42" s="47">
        <v>650000</v>
      </c>
      <c r="P42" s="47">
        <v>450000</v>
      </c>
      <c r="Q42" s="47">
        <v>250000</v>
      </c>
      <c r="R42" s="47">
        <v>50000</v>
      </c>
      <c r="S42" s="47">
        <v>0</v>
      </c>
    </row>
    <row r="43" spans="1:22" ht="18.75" customHeight="1">
      <c r="A43" s="72" t="s">
        <v>144</v>
      </c>
      <c r="B43" s="86" t="s">
        <v>156</v>
      </c>
      <c r="C43" s="45"/>
      <c r="D43" s="45"/>
      <c r="E43" s="45"/>
      <c r="F43" s="45"/>
      <c r="G43" s="45"/>
      <c r="H43" s="45"/>
      <c r="I43" s="45"/>
      <c r="J43" s="45"/>
      <c r="K43" s="45"/>
      <c r="L43" s="45"/>
      <c r="M43" s="45"/>
      <c r="N43" s="45"/>
      <c r="O43" s="45"/>
      <c r="P43" s="45"/>
      <c r="Q43" s="45"/>
      <c r="R43" s="45"/>
      <c r="S43" s="45"/>
    </row>
    <row r="44" spans="1:22" ht="39.950000000000003" customHeight="1">
      <c r="A44" s="93" t="s">
        <v>197</v>
      </c>
      <c r="B44" s="94" t="s">
        <v>199</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22" ht="39.950000000000003" customHeight="1">
      <c r="A45" s="93" t="s">
        <v>198</v>
      </c>
      <c r="B45" s="94" t="s">
        <v>203</v>
      </c>
      <c r="C45" s="47">
        <v>631942.06000000006</v>
      </c>
      <c r="D45" s="47">
        <v>769292.51</v>
      </c>
      <c r="E45" s="47">
        <v>823300.76</v>
      </c>
      <c r="F45" s="47">
        <v>1806316.94</v>
      </c>
      <c r="G45" s="47">
        <v>1608609.43</v>
      </c>
      <c r="H45" s="47">
        <v>2619119.86</v>
      </c>
      <c r="I45" s="47">
        <v>3101933.49</v>
      </c>
      <c r="J45" s="47">
        <v>2951452.5</v>
      </c>
      <c r="K45" s="47">
        <v>3545867.35</v>
      </c>
      <c r="L45" s="47">
        <v>3921780.13</v>
      </c>
      <c r="M45" s="47">
        <v>3694691.81</v>
      </c>
      <c r="N45" s="47">
        <v>3982149.47</v>
      </c>
      <c r="O45" s="47">
        <v>3825324.92</v>
      </c>
      <c r="P45" s="47">
        <v>4037303.92</v>
      </c>
      <c r="Q45" s="47">
        <v>4344608.13</v>
      </c>
      <c r="R45" s="47">
        <v>2934621.32</v>
      </c>
      <c r="S45" s="47">
        <v>2037284.3</v>
      </c>
    </row>
    <row r="46" spans="1:22" ht="39.950000000000003" customHeight="1">
      <c r="A46" s="95" t="s">
        <v>89</v>
      </c>
      <c r="B46" s="94" t="s">
        <v>187</v>
      </c>
      <c r="C46" s="47">
        <v>641250.68000000005</v>
      </c>
      <c r="D46" s="47">
        <v>809696.79</v>
      </c>
      <c r="E46" s="47">
        <v>806739.89</v>
      </c>
      <c r="F46" s="47">
        <v>1784796.26</v>
      </c>
      <c r="G46" s="47">
        <v>1685784.25</v>
      </c>
      <c r="H46" s="47">
        <v>2663706.4300000002</v>
      </c>
      <c r="I46" s="47">
        <v>3111568.97</v>
      </c>
      <c r="J46" s="47">
        <v>2956093.34</v>
      </c>
      <c r="K46" s="47">
        <v>3570451.67</v>
      </c>
      <c r="L46" s="47">
        <v>3942060.74</v>
      </c>
      <c r="M46" s="47">
        <v>3703719.57</v>
      </c>
      <c r="N46" s="47">
        <v>3918901.68</v>
      </c>
      <c r="O46" s="47">
        <v>3874317.82</v>
      </c>
      <c r="P46" s="47">
        <v>4039350.09</v>
      </c>
      <c r="Q46" s="47">
        <v>4326389.01</v>
      </c>
      <c r="R46" s="47">
        <v>2997174.08</v>
      </c>
      <c r="S46" s="47">
        <v>2044886.64</v>
      </c>
    </row>
    <row r="47" spans="1:22" ht="45">
      <c r="A47" s="93" t="s">
        <v>201</v>
      </c>
      <c r="B47" s="94" t="s">
        <v>202</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22" ht="45">
      <c r="A48" s="93" t="s">
        <v>200</v>
      </c>
      <c r="B48" s="94" t="s">
        <v>214</v>
      </c>
      <c r="C48" s="47">
        <v>0</v>
      </c>
      <c r="D48" s="47">
        <v>0</v>
      </c>
      <c r="E48" s="47">
        <v>0</v>
      </c>
      <c r="F48" s="47">
        <v>0</v>
      </c>
      <c r="G48" s="47">
        <v>0</v>
      </c>
      <c r="H48" s="47">
        <v>0</v>
      </c>
      <c r="I48" s="47">
        <v>0</v>
      </c>
      <c r="J48" s="47">
        <v>0</v>
      </c>
      <c r="K48" s="47">
        <v>0</v>
      </c>
      <c r="L48" s="47">
        <v>0</v>
      </c>
      <c r="M48" s="47">
        <v>1667.39</v>
      </c>
      <c r="N48" s="47">
        <v>312.69</v>
      </c>
      <c r="O48" s="47">
        <v>1499.73</v>
      </c>
      <c r="P48" s="47">
        <v>636.71</v>
      </c>
      <c r="Q48" s="47">
        <v>6552.83</v>
      </c>
      <c r="R48" s="47">
        <v>3717.07</v>
      </c>
      <c r="S48" s="47">
        <v>1391.78</v>
      </c>
      <c r="V48" s="42" t="s">
        <v>220</v>
      </c>
    </row>
    <row r="49" spans="1:19" ht="39.950000000000003" customHeight="1">
      <c r="A49" s="95" t="s">
        <v>101</v>
      </c>
      <c r="B49" s="94" t="s">
        <v>196</v>
      </c>
      <c r="C49" s="47">
        <v>0</v>
      </c>
      <c r="D49" s="47">
        <v>0</v>
      </c>
      <c r="E49" s="47">
        <v>0</v>
      </c>
      <c r="F49" s="47">
        <v>0</v>
      </c>
      <c r="G49" s="47">
        <v>0</v>
      </c>
      <c r="H49" s="47">
        <v>0</v>
      </c>
      <c r="I49" s="47">
        <v>0</v>
      </c>
      <c r="J49" s="47">
        <v>0</v>
      </c>
      <c r="K49" s="47">
        <v>0</v>
      </c>
      <c r="L49" s="47">
        <v>0</v>
      </c>
      <c r="M49" s="47">
        <v>0</v>
      </c>
      <c r="N49" s="47">
        <v>5736.2</v>
      </c>
      <c r="O49" s="47">
        <v>5371.52</v>
      </c>
      <c r="P49" s="47">
        <v>8013.5</v>
      </c>
      <c r="Q49" s="47">
        <v>9842.1299999999992</v>
      </c>
      <c r="R49" s="47">
        <v>8368.94</v>
      </c>
      <c r="S49" s="47">
        <v>3535.16</v>
      </c>
    </row>
    <row r="50" spans="1:19" ht="39.950000000000003" customHeight="1">
      <c r="A50" s="99" t="s">
        <v>97</v>
      </c>
      <c r="B50" s="98" t="s">
        <v>178</v>
      </c>
      <c r="C50" s="47">
        <v>0</v>
      </c>
      <c r="D50" s="47">
        <v>0</v>
      </c>
      <c r="E50" s="47">
        <v>0</v>
      </c>
      <c r="F50" s="47">
        <v>0</v>
      </c>
      <c r="G50" s="47">
        <v>0</v>
      </c>
      <c r="H50" s="47">
        <v>0</v>
      </c>
      <c r="I50" s="47">
        <v>206049.35</v>
      </c>
      <c r="J50" s="47">
        <v>335975.36</v>
      </c>
      <c r="K50" s="47">
        <v>314914.61</v>
      </c>
      <c r="L50" s="47">
        <v>335103.07</v>
      </c>
      <c r="M50" s="47">
        <v>514133.26</v>
      </c>
      <c r="N50" s="47">
        <v>551181.38</v>
      </c>
      <c r="O50" s="47">
        <v>520553.37</v>
      </c>
      <c r="P50" s="47">
        <v>395453.84</v>
      </c>
      <c r="Q50" s="47">
        <v>436076.58</v>
      </c>
      <c r="R50" s="47">
        <v>536222.18000000005</v>
      </c>
      <c r="S50" s="47">
        <v>533957.74</v>
      </c>
    </row>
    <row r="51" spans="1:19" ht="39.950000000000003" customHeight="1">
      <c r="A51" s="99" t="s">
        <v>98</v>
      </c>
      <c r="B51" s="98" t="s">
        <v>177</v>
      </c>
      <c r="C51" s="47">
        <v>0</v>
      </c>
      <c r="D51" s="47">
        <v>0</v>
      </c>
      <c r="E51" s="47">
        <v>0</v>
      </c>
      <c r="F51" s="47">
        <v>0</v>
      </c>
      <c r="G51" s="47">
        <v>0</v>
      </c>
      <c r="H51" s="47">
        <v>0</v>
      </c>
      <c r="I51" s="47">
        <v>206049.35</v>
      </c>
      <c r="J51" s="47">
        <v>335975.36</v>
      </c>
      <c r="K51" s="47">
        <v>314914.61</v>
      </c>
      <c r="L51" s="47">
        <v>335103.07</v>
      </c>
      <c r="M51" s="47">
        <v>514133.26</v>
      </c>
      <c r="N51" s="47">
        <v>551181.38</v>
      </c>
      <c r="O51" s="47">
        <v>520553.37</v>
      </c>
      <c r="P51" s="47">
        <v>395453.84</v>
      </c>
      <c r="Q51" s="47">
        <v>436076.58</v>
      </c>
      <c r="R51" s="47">
        <v>536222.18000000005</v>
      </c>
      <c r="S51" s="47">
        <v>533957.74</v>
      </c>
    </row>
    <row r="52" spans="1:19" ht="39.950000000000003" customHeight="1">
      <c r="A52" s="99" t="s">
        <v>147</v>
      </c>
      <c r="B52" s="98" t="s">
        <v>215</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189</v>
      </c>
      <c r="C53" s="47">
        <v>0</v>
      </c>
      <c r="D53" s="47">
        <v>0</v>
      </c>
      <c r="E53" s="47">
        <v>0</v>
      </c>
      <c r="F53" s="47">
        <v>0</v>
      </c>
      <c r="G53" s="47">
        <v>0</v>
      </c>
      <c r="H53" s="47">
        <v>0</v>
      </c>
      <c r="I53" s="47">
        <v>7556.32</v>
      </c>
      <c r="J53" s="47">
        <v>257231</v>
      </c>
      <c r="K53" s="47">
        <v>150255.79999999999</v>
      </c>
      <c r="L53" s="47">
        <v>0</v>
      </c>
      <c r="M53" s="47">
        <v>26891.48</v>
      </c>
      <c r="N53" s="47">
        <v>0</v>
      </c>
      <c r="O53" s="47">
        <v>0</v>
      </c>
      <c r="P53" s="47">
        <v>0</v>
      </c>
      <c r="Q53" s="47">
        <v>0</v>
      </c>
      <c r="R53" s="47">
        <v>0</v>
      </c>
      <c r="S53" s="47">
        <v>0</v>
      </c>
    </row>
    <row r="54" spans="1:19" ht="39.950000000000003" customHeight="1">
      <c r="A54" s="97" t="s">
        <v>99</v>
      </c>
      <c r="B54" s="96" t="s">
        <v>190</v>
      </c>
      <c r="C54" s="47">
        <v>755.92</v>
      </c>
      <c r="D54" s="47">
        <v>2949.05</v>
      </c>
      <c r="E54" s="47">
        <v>9809.2900000000009</v>
      </c>
      <c r="F54" s="47">
        <v>6765.5</v>
      </c>
      <c r="G54" s="47">
        <v>10990.65</v>
      </c>
      <c r="H54" s="47">
        <v>245839.7</v>
      </c>
      <c r="I54" s="47">
        <v>278490.48</v>
      </c>
      <c r="J54" s="47">
        <v>332689.12</v>
      </c>
      <c r="K54" s="47">
        <v>427676.52</v>
      </c>
      <c r="L54" s="47">
        <v>442522.61</v>
      </c>
      <c r="M54" s="47">
        <v>277114.90000000002</v>
      </c>
      <c r="N54" s="47">
        <v>290977.52</v>
      </c>
      <c r="O54" s="47">
        <v>345635.73</v>
      </c>
      <c r="P54" s="47">
        <v>234588.98</v>
      </c>
      <c r="Q54" s="47">
        <v>133564.04999999999</v>
      </c>
      <c r="R54" s="47">
        <v>200969.72</v>
      </c>
      <c r="S54" s="47">
        <v>327743.18</v>
      </c>
    </row>
    <row r="55" spans="1:19" ht="39.950000000000003" customHeight="1">
      <c r="A55" s="97" t="s">
        <v>103</v>
      </c>
      <c r="B55" s="96" t="s">
        <v>191</v>
      </c>
      <c r="C55" s="47">
        <v>0</v>
      </c>
      <c r="D55" s="47">
        <v>0</v>
      </c>
      <c r="E55" s="47">
        <v>0</v>
      </c>
      <c r="F55" s="47">
        <v>2043.84</v>
      </c>
      <c r="G55" s="47">
        <v>11003.94</v>
      </c>
      <c r="H55" s="47">
        <v>229984.76</v>
      </c>
      <c r="I55" s="47">
        <v>262475.90000000002</v>
      </c>
      <c r="J55" s="47">
        <v>321816.09000000003</v>
      </c>
      <c r="K55" s="47">
        <v>413021.45</v>
      </c>
      <c r="L55" s="47">
        <v>403179.39</v>
      </c>
      <c r="M55" s="47">
        <v>235940.54</v>
      </c>
      <c r="N55" s="47">
        <v>238491.42</v>
      </c>
      <c r="O55" s="47">
        <v>252911.13</v>
      </c>
      <c r="P55" s="47">
        <v>181214.1</v>
      </c>
      <c r="Q55" s="47">
        <v>95695.19</v>
      </c>
      <c r="R55" s="47">
        <v>79249.179999999993</v>
      </c>
      <c r="S55" s="47">
        <v>77431.320000000007</v>
      </c>
    </row>
    <row r="56" spans="1:19" ht="39.950000000000003" customHeight="1">
      <c r="A56" s="97" t="s">
        <v>145</v>
      </c>
      <c r="B56" s="96" t="s">
        <v>179</v>
      </c>
      <c r="C56" s="47">
        <v>332765.03999999998</v>
      </c>
      <c r="D56" s="47">
        <v>294289.56</v>
      </c>
      <c r="E56" s="47">
        <v>288771.59999999998</v>
      </c>
      <c r="F56" s="47">
        <v>342142.56</v>
      </c>
      <c r="G56" s="47">
        <v>254666.28</v>
      </c>
      <c r="H56" s="47">
        <v>98287.17</v>
      </c>
      <c r="I56" s="47">
        <v>78632.600000000006</v>
      </c>
      <c r="J56" s="47">
        <v>175115.04</v>
      </c>
      <c r="K56" s="47">
        <v>208748.99</v>
      </c>
      <c r="L56" s="47">
        <v>276495.24</v>
      </c>
      <c r="M56" s="47">
        <v>588018.02</v>
      </c>
      <c r="N56" s="47">
        <v>592446.65</v>
      </c>
      <c r="O56" s="47">
        <v>535903.29</v>
      </c>
      <c r="P56" s="47">
        <v>489404.26</v>
      </c>
      <c r="Q56" s="47">
        <v>381050.29</v>
      </c>
      <c r="R56" s="47">
        <v>443102.07</v>
      </c>
      <c r="S56" s="47">
        <v>673787.81</v>
      </c>
    </row>
    <row r="57" spans="1:19" ht="39.950000000000003" customHeight="1">
      <c r="A57" s="97" t="s">
        <v>146</v>
      </c>
      <c r="B57" s="96" t="s">
        <v>180</v>
      </c>
      <c r="C57" s="47">
        <v>332765.03999999998</v>
      </c>
      <c r="D57" s="47">
        <v>294289.56</v>
      </c>
      <c r="E57" s="47">
        <v>288771.59999999998</v>
      </c>
      <c r="F57" s="47">
        <v>342142.56</v>
      </c>
      <c r="G57" s="47">
        <v>254666.28</v>
      </c>
      <c r="H57" s="47">
        <v>98287.17</v>
      </c>
      <c r="I57" s="47">
        <v>78632.600000000006</v>
      </c>
      <c r="J57" s="47">
        <v>175115.04</v>
      </c>
      <c r="K57" s="47">
        <v>208748.99</v>
      </c>
      <c r="L57" s="47">
        <v>276495.24</v>
      </c>
      <c r="M57" s="47">
        <v>588018.02</v>
      </c>
      <c r="N57" s="47">
        <v>592446.65</v>
      </c>
      <c r="O57" s="47">
        <v>535903.29</v>
      </c>
      <c r="P57" s="47">
        <v>489404.26</v>
      </c>
      <c r="Q57" s="47">
        <v>381050.29</v>
      </c>
      <c r="R57" s="47">
        <v>443102.07</v>
      </c>
      <c r="S57" s="47">
        <v>673787.81</v>
      </c>
    </row>
    <row r="58" spans="1:19" ht="39.950000000000003" customHeight="1">
      <c r="A58" s="100" t="s">
        <v>149</v>
      </c>
      <c r="B58" s="101" t="s">
        <v>192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193</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181</v>
      </c>
      <c r="C60" s="47">
        <v>0</v>
      </c>
      <c r="D60" s="47">
        <v>0</v>
      </c>
      <c r="E60" s="47">
        <v>0</v>
      </c>
      <c r="F60" s="47">
        <v>0</v>
      </c>
      <c r="G60" s="47">
        <v>0</v>
      </c>
      <c r="H60" s="47">
        <v>0</v>
      </c>
      <c r="I60" s="47">
        <v>0</v>
      </c>
      <c r="J60" s="47">
        <v>355676.93</v>
      </c>
      <c r="K60" s="47">
        <v>344324.1</v>
      </c>
      <c r="L60" s="47">
        <v>0</v>
      </c>
      <c r="M60" s="47">
        <v>79286.399999999994</v>
      </c>
      <c r="N60" s="47">
        <v>0</v>
      </c>
      <c r="O60" s="47">
        <v>78607.19</v>
      </c>
      <c r="P60" s="47">
        <v>729987.7</v>
      </c>
      <c r="Q60" s="47">
        <v>701348.98</v>
      </c>
      <c r="R60" s="47">
        <v>688787.69</v>
      </c>
      <c r="S60" s="47">
        <v>745613.9</v>
      </c>
    </row>
    <row r="61" spans="1:19" ht="39.950000000000003" customHeight="1">
      <c r="A61" s="100" t="s">
        <v>152</v>
      </c>
      <c r="B61" s="101" t="s">
        <v>184</v>
      </c>
      <c r="C61" s="47">
        <v>0</v>
      </c>
      <c r="D61" s="47">
        <v>0</v>
      </c>
      <c r="E61" s="47">
        <v>0</v>
      </c>
      <c r="F61" s="47">
        <v>0</v>
      </c>
      <c r="G61" s="47">
        <v>0</v>
      </c>
      <c r="H61" s="47">
        <v>0</v>
      </c>
      <c r="I61" s="47">
        <v>0</v>
      </c>
      <c r="J61" s="47">
        <v>355676.93</v>
      </c>
      <c r="K61" s="47">
        <v>344324.1</v>
      </c>
      <c r="L61" s="47">
        <v>0</v>
      </c>
      <c r="M61" s="47">
        <v>79286.399999999994</v>
      </c>
      <c r="N61" s="47">
        <v>0</v>
      </c>
      <c r="O61" s="47">
        <v>78607.19</v>
      </c>
      <c r="P61" s="47">
        <v>729987.7</v>
      </c>
      <c r="Q61" s="47">
        <v>701348.98</v>
      </c>
      <c r="R61" s="47">
        <v>688787.69</v>
      </c>
      <c r="S61" s="47">
        <v>745613.9</v>
      </c>
    </row>
    <row r="62" spans="1:19" ht="39.950000000000003" customHeight="1">
      <c r="A62" s="102" t="s">
        <v>219</v>
      </c>
      <c r="B62" s="103" t="s">
        <v>194</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153</v>
      </c>
      <c r="B63" s="103" t="s">
        <v>195</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154</v>
      </c>
      <c r="B64" s="103" t="s">
        <v>182</v>
      </c>
      <c r="C64" s="47">
        <v>0</v>
      </c>
      <c r="D64" s="47">
        <v>0</v>
      </c>
      <c r="E64" s="47">
        <v>0</v>
      </c>
      <c r="F64" s="47">
        <v>0</v>
      </c>
      <c r="G64" s="47">
        <v>0</v>
      </c>
      <c r="H64" s="47">
        <v>0</v>
      </c>
      <c r="I64" s="47">
        <v>0</v>
      </c>
      <c r="J64" s="47">
        <v>0</v>
      </c>
      <c r="K64" s="47">
        <v>20656.18</v>
      </c>
      <c r="L64" s="47">
        <v>13711.12</v>
      </c>
      <c r="M64" s="47">
        <v>0</v>
      </c>
      <c r="N64" s="47">
        <v>12686.01</v>
      </c>
      <c r="O64" s="47">
        <v>20970.080000000002</v>
      </c>
      <c r="P64" s="47">
        <v>9073.7999999999993</v>
      </c>
      <c r="Q64" s="47">
        <v>12295.96</v>
      </c>
      <c r="R64" s="47">
        <v>16384.330000000002</v>
      </c>
      <c r="S64" s="47">
        <v>5495.48</v>
      </c>
    </row>
    <row r="65" spans="1:19" ht="39.950000000000003" customHeight="1">
      <c r="A65" s="102" t="s">
        <v>155</v>
      </c>
      <c r="B65" s="103" t="s">
        <v>183</v>
      </c>
      <c r="C65" s="47">
        <v>0</v>
      </c>
      <c r="D65" s="47">
        <v>0</v>
      </c>
      <c r="E65" s="47">
        <v>0</v>
      </c>
      <c r="F65" s="47">
        <v>0</v>
      </c>
      <c r="G65" s="47">
        <v>0</v>
      </c>
      <c r="H65" s="47">
        <v>0</v>
      </c>
      <c r="I65" s="47">
        <v>0</v>
      </c>
      <c r="J65" s="47">
        <v>0</v>
      </c>
      <c r="K65" s="47">
        <v>20656.18</v>
      </c>
      <c r="L65" s="47">
        <v>13711.12</v>
      </c>
      <c r="M65" s="47">
        <v>0</v>
      </c>
      <c r="N65" s="47">
        <v>12686.01</v>
      </c>
      <c r="O65" s="47">
        <v>20970.080000000002</v>
      </c>
      <c r="P65" s="47">
        <v>9073.7999999999993</v>
      </c>
      <c r="Q65" s="47">
        <v>12295.96</v>
      </c>
      <c r="R65" s="47">
        <v>16384.330000000002</v>
      </c>
      <c r="S65" s="47">
        <v>5495.48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0"/>
  <sheetViews>
    <sheetView showGridLines="0" zoomScaleNormal="100" workbookViewId="0">
      <pane xSplit="2" ySplit="2" topLeftCell="K3696" activePane="bottomRight" state="frozen"/>
      <selection pane="topRight" activeCell="C1" sqref="C1"/>
      <selection pane="bottomLeft" activeCell="A3" sqref="A3"/>
      <selection pane="bottomRight" activeCell="M3719" sqref="M371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479.25</v>
      </c>
    </row>
    <row r="4" spans="1:19">
      <c r="A4" s="35"/>
      <c r="B4" s="5">
        <v>2021</v>
      </c>
      <c r="C4" s="33"/>
      <c r="D4" s="33"/>
      <c r="E4" s="33"/>
      <c r="F4" s="33"/>
      <c r="G4" s="33"/>
      <c r="H4" s="33"/>
      <c r="I4" s="33"/>
      <c r="J4" s="33"/>
      <c r="K4" s="33"/>
      <c r="L4" s="33"/>
      <c r="M4" s="33"/>
      <c r="N4" s="33"/>
      <c r="O4" s="33"/>
      <c r="P4" s="33"/>
      <c r="Q4" s="33"/>
      <c r="R4" s="34">
        <v>2603</v>
      </c>
      <c r="S4" s="34">
        <v>2603</v>
      </c>
    </row>
    <row r="5" spans="1:19">
      <c r="B5" s="5">
        <v>2020</v>
      </c>
      <c r="C5" s="33"/>
      <c r="D5" s="33"/>
      <c r="E5" s="33"/>
      <c r="F5" s="33"/>
      <c r="G5" s="33"/>
      <c r="H5" s="33"/>
      <c r="I5" s="33"/>
      <c r="J5" s="33"/>
      <c r="K5" s="33"/>
      <c r="L5" s="33"/>
      <c r="M5" s="33"/>
      <c r="N5" s="33"/>
      <c r="O5" s="33"/>
      <c r="P5" s="33"/>
      <c r="Q5" s="34">
        <v>835.6</v>
      </c>
      <c r="R5" s="34">
        <v>835.6</v>
      </c>
      <c r="S5" s="34">
        <v>835.6</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819.3</v>
      </c>
      <c r="M10" s="34">
        <v>819.3</v>
      </c>
      <c r="N10" s="34">
        <v>819.3</v>
      </c>
      <c r="O10" s="34">
        <v>819.3</v>
      </c>
      <c r="P10" s="34">
        <v>819.3</v>
      </c>
      <c r="Q10" s="34">
        <v>819.3</v>
      </c>
      <c r="R10" s="34">
        <v>819.3</v>
      </c>
      <c r="S10" s="34">
        <v>819.3</v>
      </c>
    </row>
    <row r="11" spans="1:19">
      <c r="B11" s="5">
        <v>2014</v>
      </c>
      <c r="C11" s="33"/>
      <c r="D11" s="33"/>
      <c r="E11" s="33"/>
      <c r="F11" s="33"/>
      <c r="G11" s="33"/>
      <c r="H11" s="33"/>
      <c r="I11" s="33"/>
      <c r="J11" s="33"/>
      <c r="K11" s="34">
        <v>7004.97</v>
      </c>
      <c r="L11" s="34">
        <v>7071.97</v>
      </c>
      <c r="M11" s="34">
        <v>7071.97</v>
      </c>
      <c r="N11" s="34">
        <v>7071.97</v>
      </c>
      <c r="O11" s="34">
        <v>7071.97</v>
      </c>
      <c r="P11" s="34">
        <v>7071.97</v>
      </c>
      <c r="Q11" s="34">
        <v>7071.97</v>
      </c>
      <c r="R11" s="34">
        <v>7071.97</v>
      </c>
      <c r="S11" s="34">
        <v>7071.97</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6980</v>
      </c>
      <c r="J13" s="34">
        <v>6980</v>
      </c>
      <c r="K13" s="34">
        <v>6980</v>
      </c>
      <c r="L13" s="34">
        <v>6980</v>
      </c>
      <c r="M13" s="34">
        <v>6980</v>
      </c>
      <c r="N13" s="34">
        <v>6980</v>
      </c>
      <c r="O13" s="34">
        <v>6980</v>
      </c>
      <c r="P13" s="34">
        <v>6980</v>
      </c>
      <c r="Q13" s="34">
        <v>6980</v>
      </c>
      <c r="R13" s="34">
        <v>6980</v>
      </c>
      <c r="S13" s="34">
        <v>6980</v>
      </c>
    </row>
    <row r="14" spans="1:19">
      <c r="B14" s="5">
        <v>2011</v>
      </c>
      <c r="C14" s="33"/>
      <c r="D14" s="33"/>
      <c r="E14" s="33"/>
      <c r="F14" s="33"/>
      <c r="G14" s="33"/>
      <c r="H14" s="34">
        <v>20189.169999999998</v>
      </c>
      <c r="I14" s="34">
        <v>20189.169999999998</v>
      </c>
      <c r="J14" s="34">
        <v>20189.169999999998</v>
      </c>
      <c r="K14" s="34">
        <v>20189.169999999998</v>
      </c>
      <c r="L14" s="34">
        <v>20189.169999999998</v>
      </c>
      <c r="M14" s="34">
        <v>20189.169999999998</v>
      </c>
      <c r="N14" s="34">
        <v>20189.169999999998</v>
      </c>
      <c r="O14" s="34">
        <v>20189.169999999998</v>
      </c>
      <c r="P14" s="34">
        <v>20189.169999999998</v>
      </c>
      <c r="Q14" s="34">
        <v>20189.169999999998</v>
      </c>
      <c r="R14" s="34">
        <v>20189.169999999998</v>
      </c>
      <c r="S14" s="34">
        <v>20348.169999999998</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7246.21</v>
      </c>
      <c r="G16" s="34">
        <v>9949.25</v>
      </c>
      <c r="H16" s="34">
        <v>9949.25</v>
      </c>
      <c r="I16" s="34">
        <v>9949.25</v>
      </c>
      <c r="J16" s="34">
        <v>10073.85</v>
      </c>
      <c r="K16" s="34">
        <v>10073.85</v>
      </c>
      <c r="L16" s="34">
        <v>10073.85</v>
      </c>
      <c r="M16" s="34">
        <v>10073.85</v>
      </c>
      <c r="N16" s="34">
        <v>10073.85</v>
      </c>
      <c r="O16" s="34">
        <v>10073.85</v>
      </c>
      <c r="P16" s="34">
        <v>10073.85</v>
      </c>
      <c r="Q16" s="34">
        <v>10073.85</v>
      </c>
      <c r="R16" s="34">
        <v>10073.85</v>
      </c>
      <c r="S16" s="34">
        <v>10073.85</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3171.03</v>
      </c>
      <c r="D27" s="34">
        <v>3171.03</v>
      </c>
      <c r="E27" s="34">
        <v>3171.03</v>
      </c>
      <c r="F27" s="34">
        <v>3171.03</v>
      </c>
      <c r="G27" s="34">
        <v>3171.03</v>
      </c>
      <c r="H27" s="34">
        <v>3171.03</v>
      </c>
      <c r="I27" s="34">
        <v>3171.03</v>
      </c>
      <c r="J27" s="34">
        <v>3171.03</v>
      </c>
      <c r="K27" s="34">
        <v>3171.03</v>
      </c>
      <c r="L27" s="34">
        <v>3171.03</v>
      </c>
      <c r="M27" s="34">
        <v>3171.03</v>
      </c>
      <c r="N27" s="34">
        <v>3171.03</v>
      </c>
      <c r="O27" s="34">
        <v>3171.03</v>
      </c>
      <c r="P27" s="34">
        <v>3171.03</v>
      </c>
      <c r="Q27" s="34">
        <v>3171.03</v>
      </c>
      <c r="R27" s="34">
        <v>3171.03</v>
      </c>
      <c r="S27" s="34">
        <v>3171.03</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2258.71</v>
      </c>
      <c r="D30" s="34">
        <v>2258.71</v>
      </c>
      <c r="E30" s="34">
        <v>2258.71</v>
      </c>
      <c r="F30" s="34">
        <v>2258.71</v>
      </c>
      <c r="G30" s="34">
        <v>2258.71</v>
      </c>
      <c r="H30" s="34">
        <v>2258.71</v>
      </c>
      <c r="I30" s="34">
        <v>2258.71</v>
      </c>
      <c r="J30" s="34">
        <v>2258.71</v>
      </c>
      <c r="K30" s="34">
        <v>2258.71</v>
      </c>
      <c r="L30" s="34">
        <v>2258.71</v>
      </c>
      <c r="M30" s="34">
        <v>2258.71</v>
      </c>
      <c r="N30" s="34">
        <v>2258.71</v>
      </c>
      <c r="O30" s="34">
        <v>2258.71</v>
      </c>
      <c r="P30" s="34">
        <v>2258.71</v>
      </c>
      <c r="Q30" s="34">
        <v>2258.71</v>
      </c>
      <c r="R30" s="34">
        <v>2258.71</v>
      </c>
      <c r="S30" s="34">
        <v>2258.71</v>
      </c>
    </row>
    <row r="31" spans="2:19">
      <c r="B31" s="5">
        <v>1994</v>
      </c>
      <c r="C31" s="34">
        <v>98908.06</v>
      </c>
      <c r="D31" s="34">
        <v>98908.06</v>
      </c>
      <c r="E31" s="34">
        <v>98908.06</v>
      </c>
      <c r="F31" s="34">
        <v>98908.06</v>
      </c>
      <c r="G31" s="34">
        <v>98908.06</v>
      </c>
      <c r="H31" s="34">
        <v>82110.149999999994</v>
      </c>
      <c r="I31" s="34">
        <v>82110.149999999994</v>
      </c>
      <c r="J31" s="34">
        <v>82110.149999999994</v>
      </c>
      <c r="K31" s="34">
        <v>82110.149999999994</v>
      </c>
      <c r="L31" s="34">
        <v>82110.149999999994</v>
      </c>
      <c r="M31" s="34">
        <v>82110.149999999994</v>
      </c>
      <c r="N31" s="34">
        <v>82110.149999999994</v>
      </c>
      <c r="O31" s="34">
        <v>82110.149999999994</v>
      </c>
      <c r="P31" s="34">
        <v>82110.149999999994</v>
      </c>
      <c r="Q31" s="34">
        <v>82110.149999999994</v>
      </c>
      <c r="R31" s="34">
        <v>82110.149999999994</v>
      </c>
      <c r="S31" s="34">
        <v>82110.149999999994</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row>
    <row r="96" spans="1:19">
      <c r="A96" s="8" t="s">
        <v>78</v>
      </c>
      <c r="B96" s="6" t="s">
        <v>10</v>
      </c>
      <c r="C96" s="7">
        <f>SUM(C19:C95)</f>
        <v>104337.8</v>
      </c>
      <c r="D96" s="7">
        <f>SUM(D18:D95)</f>
        <v>104337.8</v>
      </c>
      <c r="E96" s="7">
        <f>SUM(E17:E95)</f>
        <v>104337.8</v>
      </c>
      <c r="F96" s="7">
        <f>SUM(F16:F95)</f>
        <v>111584.01</v>
      </c>
      <c r="G96" s="7">
        <f>SUM(G15:G95)</f>
        <v>114287.05</v>
      </c>
      <c r="H96" s="7">
        <f>SUM(H9:H95)</f>
        <v>117678.31</v>
      </c>
      <c r="I96" s="7">
        <f>SUM(I9:I95)</f>
        <v>124658.31</v>
      </c>
      <c r="J96" s="7">
        <f t="shared" ref="J96:L96" si="0">SUM(J9:J95)</f>
        <v>124782.90999999999</v>
      </c>
      <c r="K96" s="7">
        <f>SUM(K9:K95)</f>
        <v>131787.88</v>
      </c>
      <c r="L96" s="7">
        <f t="shared" si="0"/>
        <v>132674.18</v>
      </c>
      <c r="M96" s="7">
        <f>SUM(M9:M95)</f>
        <v>132674.18</v>
      </c>
      <c r="N96" s="10">
        <f>SUM(N5:N95)</f>
        <v>132674.18</v>
      </c>
      <c r="O96" s="10">
        <f>SUM(O5:O95)</f>
        <v>132674.18</v>
      </c>
      <c r="P96" s="10">
        <f>SUM(P5:P95)</f>
        <v>132674.18</v>
      </c>
      <c r="Q96" s="10">
        <f>SUM(Q5:Q95)</f>
        <v>133509.78</v>
      </c>
      <c r="R96" s="10">
        <f>SUM(R3:R95)</f>
        <v>136112.77999999997</v>
      </c>
      <c r="S96" s="10">
        <f>SUM(S3:S95)</f>
        <v>136751.02999999997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0</v>
      </c>
      <c r="S479" s="34"/>
    </row>
    <row r="480" spans="1:19">
      <c r="B480" s="5">
        <v>2020</v>
      </c>
      <c r="C480" s="33"/>
      <c r="D480" s="33"/>
      <c r="E480" s="33"/>
      <c r="F480" s="33"/>
      <c r="G480" s="33"/>
      <c r="H480" s="33"/>
      <c r="I480" s="33"/>
      <c r="J480" s="33"/>
      <c r="K480" s="33"/>
      <c r="L480" s="33"/>
      <c r="M480" s="33"/>
      <c r="N480" s="33"/>
      <c r="O480" s="33"/>
      <c r="P480" s="33"/>
      <c r="Q480" s="34">
        <v>0</v>
      </c>
      <c r="R480" s="34">
        <v>0</v>
      </c>
      <c r="S480" s="34"/>
    </row>
    <row r="481" spans="1:19">
      <c r="A481" s="37"/>
      <c r="B481" s="5">
        <v>2019</v>
      </c>
      <c r="C481" s="33"/>
      <c r="D481" s="33"/>
      <c r="E481" s="33"/>
      <c r="F481" s="33"/>
      <c r="G481" s="33"/>
      <c r="H481" s="33"/>
      <c r="I481" s="33"/>
      <c r="J481" s="33"/>
      <c r="K481" s="33"/>
      <c r="L481" s="33"/>
      <c r="M481" s="33"/>
      <c r="N481" s="33"/>
      <c r="O481" s="33"/>
      <c r="P481" s="34">
        <v>0</v>
      </c>
      <c r="Q481" s="34">
        <v>0</v>
      </c>
      <c r="R481" s="34">
        <v>0</v>
      </c>
      <c r="S481" s="34"/>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row>
    <row r="494" spans="1:19">
      <c r="B494" s="5">
        <v>2006</v>
      </c>
      <c r="C494" s="34">
        <v>0</v>
      </c>
      <c r="D494" s="34">
        <v>0</v>
      </c>
      <c r="E494" s="34">
        <v>0</v>
      </c>
      <c r="F494" s="34">
        <v>352.51</v>
      </c>
      <c r="G494" s="34">
        <v>352.51</v>
      </c>
      <c r="H494" s="34">
        <v>0</v>
      </c>
      <c r="I494" s="34">
        <v>0</v>
      </c>
      <c r="J494" s="34">
        <v>0</v>
      </c>
      <c r="K494" s="34">
        <v>0</v>
      </c>
      <c r="L494" s="34">
        <v>0</v>
      </c>
      <c r="M494" s="34">
        <v>0</v>
      </c>
      <c r="N494" s="34">
        <v>0</v>
      </c>
      <c r="O494" s="34">
        <v>0</v>
      </c>
      <c r="P494" s="34">
        <v>0</v>
      </c>
      <c r="Q494" s="34">
        <v>0</v>
      </c>
      <c r="R494" s="34">
        <v>0</v>
      </c>
      <c r="S494" s="34"/>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row>
    <row r="499" spans="2:19">
      <c r="B499" s="5">
        <v>2001</v>
      </c>
      <c r="C499" s="34">
        <v>70.5</v>
      </c>
      <c r="D499" s="34">
        <v>70.5</v>
      </c>
      <c r="E499" s="34">
        <v>70.5</v>
      </c>
      <c r="F499" s="34">
        <v>70.5</v>
      </c>
      <c r="G499" s="34">
        <v>70.5</v>
      </c>
      <c r="H499" s="34">
        <v>0</v>
      </c>
      <c r="I499" s="34">
        <v>0</v>
      </c>
      <c r="J499" s="34">
        <v>0</v>
      </c>
      <c r="K499" s="34">
        <v>0</v>
      </c>
      <c r="L499" s="34">
        <v>0</v>
      </c>
      <c r="M499" s="34">
        <v>0</v>
      </c>
      <c r="N499" s="34">
        <v>0</v>
      </c>
      <c r="O499" s="34">
        <v>0</v>
      </c>
      <c r="P499" s="34">
        <v>0</v>
      </c>
      <c r="Q499" s="34">
        <v>0</v>
      </c>
      <c r="R499" s="34">
        <v>0</v>
      </c>
      <c r="S499" s="34"/>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row>
    <row r="571" spans="1:19" ht="38.25">
      <c r="A571" s="63" t="s">
        <v>13</v>
      </c>
      <c r="B571" s="6" t="s">
        <v>10</v>
      </c>
      <c r="C571" s="7">
        <f t="shared" ref="C571:N571" si="7">SUM(C494:C570)</f>
        <v>70.5</v>
      </c>
      <c r="D571" s="7">
        <f t="shared" si="7"/>
        <v>70.5</v>
      </c>
      <c r="E571" s="7">
        <f t="shared" si="7"/>
        <v>70.5</v>
      </c>
      <c r="F571" s="7">
        <f t="shared" si="7"/>
        <v>423.01</v>
      </c>
      <c r="G571" s="7">
        <f t="shared" si="7"/>
        <v>423.01</v>
      </c>
      <c r="H571" s="7">
        <f t="shared" si="7"/>
        <v>0</v>
      </c>
      <c r="I571" s="7">
        <f t="shared" si="7"/>
        <v>0</v>
      </c>
      <c r="J571" s="7">
        <f t="shared" si="7"/>
        <v>0</v>
      </c>
      <c r="K571" s="7">
        <f t="shared" si="7"/>
        <v>0</v>
      </c>
      <c r="L571" s="7">
        <f t="shared" si="7"/>
        <v>0</v>
      </c>
      <c r="M571" s="7">
        <f t="shared" si="7"/>
        <v>0</v>
      </c>
      <c r="N571" s="10">
        <f t="shared" si="7"/>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179.42</v>
      </c>
      <c r="N579" s="34">
        <v>179.42</v>
      </c>
      <c r="O579" s="34">
        <v>179.42</v>
      </c>
      <c r="P579" s="34">
        <v>179.42</v>
      </c>
      <c r="Q579" s="34">
        <v>179.42</v>
      </c>
      <c r="R579" s="34">
        <v>179.42</v>
      </c>
      <c r="S579" s="34">
        <v>179.42</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4717.0600000000004</v>
      </c>
      <c r="H585" s="34">
        <v>4717.0600000000004</v>
      </c>
      <c r="I585" s="34">
        <v>4717.0600000000004</v>
      </c>
      <c r="J585" s="34">
        <v>4717.0600000000004</v>
      </c>
      <c r="K585" s="34">
        <v>4717.0600000000004</v>
      </c>
      <c r="L585" s="34">
        <v>4717.0600000000004</v>
      </c>
      <c r="M585" s="34">
        <v>4717.0600000000004</v>
      </c>
      <c r="N585" s="34">
        <v>4717.0600000000004</v>
      </c>
      <c r="O585" s="34">
        <v>4717.0599999999995</v>
      </c>
      <c r="P585" s="34">
        <v>4717.0599999999995</v>
      </c>
      <c r="Q585" s="34">
        <v>4717.0599999999995</v>
      </c>
      <c r="R585" s="34">
        <v>4717.0599999999995</v>
      </c>
      <c r="S585" s="34">
        <v>4717.0599999999995</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89.13</v>
      </c>
      <c r="D592" s="34">
        <v>89.13</v>
      </c>
      <c r="E592" s="34">
        <v>89.13</v>
      </c>
      <c r="F592" s="34">
        <v>89.13</v>
      </c>
      <c r="G592" s="34">
        <v>89.13</v>
      </c>
      <c r="H592" s="34">
        <v>89.13</v>
      </c>
      <c r="I592" s="34">
        <v>89.13</v>
      </c>
      <c r="J592" s="34">
        <v>89.13</v>
      </c>
      <c r="K592" s="34">
        <v>89.13</v>
      </c>
      <c r="L592" s="34">
        <v>89.13</v>
      </c>
      <c r="M592" s="34">
        <v>89.13</v>
      </c>
      <c r="N592" s="34">
        <v>89.13</v>
      </c>
      <c r="O592" s="34">
        <v>89.13</v>
      </c>
      <c r="P592" s="34">
        <v>89.13</v>
      </c>
      <c r="Q592" s="34">
        <v>89.13</v>
      </c>
      <c r="R592" s="34">
        <v>89.13</v>
      </c>
      <c r="S592" s="34">
        <v>89.13</v>
      </c>
    </row>
    <row r="593" spans="2:19">
      <c r="B593" s="5">
        <v>2002</v>
      </c>
      <c r="C593" s="34">
        <v>1054.1500000000001</v>
      </c>
      <c r="D593" s="34">
        <v>1054.1500000000001</v>
      </c>
      <c r="E593" s="34">
        <v>1054.1500000000001</v>
      </c>
      <c r="F593" s="34">
        <v>1054.1500000000001</v>
      </c>
      <c r="G593" s="34">
        <v>1054.1500000000001</v>
      </c>
      <c r="H593" s="34">
        <v>1054.1500000000001</v>
      </c>
      <c r="I593" s="34">
        <v>1054.1500000000001</v>
      </c>
      <c r="J593" s="34">
        <v>1054.1500000000001</v>
      </c>
      <c r="K593" s="34">
        <v>1054.1500000000001</v>
      </c>
      <c r="L593" s="34">
        <v>1054.1500000000001</v>
      </c>
      <c r="M593" s="34">
        <v>1054.1500000000001</v>
      </c>
      <c r="N593" s="34">
        <v>1054.1500000000001</v>
      </c>
      <c r="O593" s="34">
        <v>1054.1500000000001</v>
      </c>
      <c r="P593" s="34">
        <v>1054.1500000000001</v>
      </c>
      <c r="Q593" s="34">
        <v>1054.1500000000001</v>
      </c>
      <c r="R593" s="34">
        <v>1054.1500000000001</v>
      </c>
      <c r="S593" s="34">
        <v>1054.1500000000001</v>
      </c>
    </row>
    <row r="594" spans="2:19">
      <c r="B594" s="5">
        <v>2001</v>
      </c>
      <c r="C594" s="34">
        <v>2715.15</v>
      </c>
      <c r="D594" s="34">
        <v>2715.15</v>
      </c>
      <c r="E594" s="34">
        <v>2715.15</v>
      </c>
      <c r="F594" s="34">
        <v>2715.15</v>
      </c>
      <c r="G594" s="34">
        <v>2715.15</v>
      </c>
      <c r="H594" s="34">
        <v>2715.15</v>
      </c>
      <c r="I594" s="34">
        <v>2715.15</v>
      </c>
      <c r="J594" s="34">
        <v>2715.15</v>
      </c>
      <c r="K594" s="34">
        <v>2715.15</v>
      </c>
      <c r="L594" s="34">
        <v>2715.15</v>
      </c>
      <c r="M594" s="34">
        <v>2715.15</v>
      </c>
      <c r="N594" s="34">
        <v>2715.15</v>
      </c>
      <c r="O594" s="34">
        <v>2715.15</v>
      </c>
      <c r="P594" s="34">
        <v>2715.15</v>
      </c>
      <c r="Q594" s="34">
        <v>2715.15</v>
      </c>
      <c r="R594" s="34">
        <v>2715.15</v>
      </c>
      <c r="S594" s="34">
        <v>2715.15</v>
      </c>
    </row>
    <row r="595" spans="2:19">
      <c r="B595" s="5">
        <v>2000</v>
      </c>
      <c r="C595" s="34">
        <v>2123.27</v>
      </c>
      <c r="D595" s="34">
        <v>2123.27</v>
      </c>
      <c r="E595" s="34">
        <v>2123.27</v>
      </c>
      <c r="F595" s="34">
        <v>2123.27</v>
      </c>
      <c r="G595" s="34">
        <v>2123.27</v>
      </c>
      <c r="H595" s="34">
        <v>2123.27</v>
      </c>
      <c r="I595" s="34">
        <v>2123.27</v>
      </c>
      <c r="J595" s="34">
        <v>2123.27</v>
      </c>
      <c r="K595" s="34">
        <v>2123.27</v>
      </c>
      <c r="L595" s="34">
        <v>2123.27</v>
      </c>
      <c r="M595" s="34">
        <v>2123.27</v>
      </c>
      <c r="N595" s="34">
        <v>2123.27</v>
      </c>
      <c r="O595" s="34">
        <v>2123.27</v>
      </c>
      <c r="P595" s="34">
        <v>2123.27</v>
      </c>
      <c r="Q595" s="34">
        <v>2123.27</v>
      </c>
      <c r="R595" s="34">
        <v>2123.27</v>
      </c>
      <c r="S595" s="34">
        <v>2123.27</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row>
    <row r="666" spans="1:19">
      <c r="A666" s="63" t="s">
        <v>115</v>
      </c>
      <c r="B666" s="6" t="s">
        <v>10</v>
      </c>
      <c r="C666" s="7">
        <f>SUM(C589:C665)</f>
        <v>5981.7000000000007</v>
      </c>
      <c r="D666" s="7">
        <f>SUM(D589:D665)</f>
        <v>5981.7000000000007</v>
      </c>
      <c r="E666" s="7">
        <f t="shared" ref="E666" si="8">SUM(E589:E665)</f>
        <v>5981.7000000000007</v>
      </c>
      <c r="F666" s="7">
        <f>SUM(F589:F665)</f>
        <v>5981.7000000000007</v>
      </c>
      <c r="G666" s="7">
        <f>SUM(G585:G665)</f>
        <v>10698.76</v>
      </c>
      <c r="H666" s="7">
        <f>SUM(H584:H665)</f>
        <v>10698.76</v>
      </c>
      <c r="I666" s="7">
        <f>SUM(I583:I665)</f>
        <v>10698.76</v>
      </c>
      <c r="J666" s="7">
        <f>SUM(J582:J665)</f>
        <v>10698.76</v>
      </c>
      <c r="K666" s="7">
        <f>SUM(K583:K659)</f>
        <v>10698.76</v>
      </c>
      <c r="L666" s="7">
        <f>SUM(L580:L665)</f>
        <v>10698.76</v>
      </c>
      <c r="M666" s="7">
        <f>SUM(M579:M665)</f>
        <v>10878.18</v>
      </c>
      <c r="N666" s="10">
        <f>SUM(N578:N665)</f>
        <v>10878.18</v>
      </c>
      <c r="O666" s="10">
        <f>SUM(O574:O665)</f>
        <v>10878.18</v>
      </c>
      <c r="P666" s="10">
        <f>SUM(P574:P665)</f>
        <v>10878.18</v>
      </c>
      <c r="Q666" s="10">
        <f>SUM(Q574:Q665)</f>
        <v>10878.18</v>
      </c>
      <c r="R666" s="10">
        <f>SUM(R573:R665)</f>
        <v>10878.18</v>
      </c>
      <c r="S666" s="10">
        <f>SUM(S573:S665)</f>
        <v>10878.18</v>
      </c>
    </row>
    <row r="667" spans="1:19">
      <c r="A667" s="64"/>
      <c r="B667" s="6"/>
      <c r="C667" s="7"/>
      <c r="D667" s="7"/>
      <c r="E667" s="7"/>
      <c r="F667" s="7"/>
      <c r="G667" s="7"/>
      <c r="H667" s="7"/>
      <c r="I667" s="7"/>
      <c r="J667" s="7"/>
      <c r="K667" s="7"/>
      <c r="L667" s="7"/>
      <c r="M667" s="9"/>
      <c r="O667" s="105"/>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9">SUM(J674:J760)</f>
        <v>0</v>
      </c>
      <c r="K761" s="7">
        <f>SUM(K674:K760)</f>
        <v>0</v>
      </c>
      <c r="L761" s="7">
        <f t="shared" ref="L761" si="10">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1631</v>
      </c>
      <c r="S764" s="34">
        <v>1631</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1337</v>
      </c>
      <c r="J773" s="34">
        <v>1337</v>
      </c>
      <c r="K773" s="34">
        <v>1353</v>
      </c>
      <c r="L773" s="34">
        <v>1353</v>
      </c>
      <c r="M773" s="34">
        <v>1353</v>
      </c>
      <c r="N773" s="34">
        <v>1353</v>
      </c>
      <c r="O773" s="34">
        <v>1353</v>
      </c>
      <c r="P773" s="34">
        <v>1353</v>
      </c>
      <c r="Q773" s="34">
        <v>1353</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1350</v>
      </c>
      <c r="G778" s="34">
        <v>1350</v>
      </c>
      <c r="H778" s="34">
        <v>1350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2596</v>
      </c>
      <c r="D781" s="34">
        <v>2596</v>
      </c>
      <c r="E781" s="34">
        <v>2596</v>
      </c>
      <c r="F781" s="34">
        <v>2596</v>
      </c>
      <c r="G781" s="34">
        <v>2596</v>
      </c>
      <c r="H781" s="34">
        <v>1898</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1118.27</v>
      </c>
      <c r="D784" s="34">
        <v>1118.27</v>
      </c>
      <c r="E784" s="34">
        <v>1118.27</v>
      </c>
      <c r="F784" s="34">
        <v>1118.27</v>
      </c>
      <c r="G784" s="34">
        <v>1118.27</v>
      </c>
      <c r="H784" s="34">
        <v>0</v>
      </c>
      <c r="I784" s="34">
        <v>0</v>
      </c>
      <c r="J784" s="34">
        <v>0</v>
      </c>
      <c r="K784" s="34">
        <v>0</v>
      </c>
      <c r="L784" s="34">
        <v>0</v>
      </c>
      <c r="M784" s="34">
        <v>0</v>
      </c>
      <c r="N784" s="34">
        <v>0</v>
      </c>
      <c r="O784" s="34">
        <v>0</v>
      </c>
      <c r="P784" s="34">
        <v>0</v>
      </c>
      <c r="Q784" s="34">
        <v>0</v>
      </c>
      <c r="R784" s="34">
        <v>0</v>
      </c>
      <c r="S784" s="34">
        <v>0</v>
      </c>
    </row>
    <row r="785" spans="2:19">
      <c r="B785" s="5">
        <v>2000</v>
      </c>
      <c r="C785" s="34">
        <v>10020</v>
      </c>
      <c r="D785" s="34">
        <v>10020</v>
      </c>
      <c r="E785" s="34">
        <v>10020</v>
      </c>
      <c r="F785" s="34">
        <v>10020</v>
      </c>
      <c r="G785" s="34">
        <v>10020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row>
    <row r="856" spans="1:19">
      <c r="A856" s="63" t="s">
        <v>15</v>
      </c>
      <c r="B856" s="6" t="s">
        <v>10</v>
      </c>
      <c r="C856" s="7">
        <f>SUM(C779:C855)</f>
        <v>13734.27</v>
      </c>
      <c r="D856" s="7">
        <f>SUM(D778:D855)</f>
        <v>13734.27</v>
      </c>
      <c r="E856" s="7">
        <f>SUM(E777:E855)</f>
        <v>13734.27</v>
      </c>
      <c r="F856" s="7">
        <f>SUM(F776:F855)</f>
        <v>15084.27</v>
      </c>
      <c r="G856" s="7">
        <f>SUM(G775:G855)</f>
        <v>15084.27</v>
      </c>
      <c r="H856" s="7">
        <f t="shared" ref="H856:M856" si="11">SUM(H769:H855)</f>
        <v>3248</v>
      </c>
      <c r="I856" s="7">
        <f t="shared" si="11"/>
        <v>1337</v>
      </c>
      <c r="J856" s="7">
        <f t="shared" si="11"/>
        <v>1337</v>
      </c>
      <c r="K856" s="7">
        <f t="shared" si="11"/>
        <v>1353</v>
      </c>
      <c r="L856" s="7">
        <f t="shared" si="11"/>
        <v>1353</v>
      </c>
      <c r="M856" s="7">
        <f t="shared" si="11"/>
        <v>1353</v>
      </c>
      <c r="N856" s="10">
        <f>SUM(N764:N855)</f>
        <v>1353</v>
      </c>
      <c r="O856" s="10">
        <f>SUM(O764:O855)</f>
        <v>1353</v>
      </c>
      <c r="P856" s="10">
        <f>SUM(P764:P855)</f>
        <v>1353</v>
      </c>
      <c r="Q856" s="10">
        <f>SUM(Q764:Q855)</f>
        <v>1353</v>
      </c>
      <c r="R856" s="10">
        <f>SUM(R763:R855)</f>
        <v>1631</v>
      </c>
      <c r="S856" s="10">
        <f>SUM(S763:S855)</f>
        <v>1631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2">SUM(J864:J950)</f>
        <v>0</v>
      </c>
      <c r="K951" s="7">
        <f>SUM(K864:K950)</f>
        <v>0</v>
      </c>
      <c r="L951" s="7">
        <f t="shared" ref="L951" si="13">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4">SUM(J959:J1045)</f>
        <v>0</v>
      </c>
      <c r="K1046" s="7">
        <f>SUM(K959:K1045)</f>
        <v>0</v>
      </c>
      <c r="L1046" s="7">
        <f t="shared" ref="L1046" si="15">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6">SUM(J1054:J1140)</f>
        <v>0</v>
      </c>
      <c r="K1141" s="7">
        <f>SUM(K1054:K1140)</f>
        <v>0</v>
      </c>
      <c r="L1141" s="7">
        <f t="shared" ref="L1141" si="17">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10460</v>
      </c>
      <c r="J1156" s="34">
        <v>10460</v>
      </c>
      <c r="K1156" s="34">
        <v>10460</v>
      </c>
      <c r="L1156" s="34">
        <v>10460.459999999999</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1697</v>
      </c>
      <c r="J1157" s="34">
        <v>1697</v>
      </c>
      <c r="K1157" s="34">
        <v>1697</v>
      </c>
      <c r="L1157" s="34">
        <v>1697.29</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1494</v>
      </c>
      <c r="J1158" s="34">
        <v>1494</v>
      </c>
      <c r="K1158" s="34">
        <v>1494</v>
      </c>
      <c r="L1158" s="34">
        <v>1493.83</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8790.7000000000007</v>
      </c>
      <c r="J1164" s="34">
        <v>8790.7000000000007</v>
      </c>
      <c r="K1164" s="34">
        <v>8790.7000000000007</v>
      </c>
      <c r="L1164" s="34">
        <v>8790.7000000000007</v>
      </c>
      <c r="M1164" s="34">
        <v>0</v>
      </c>
      <c r="N1164" s="34">
        <v>0</v>
      </c>
      <c r="O1164" s="34">
        <v>0</v>
      </c>
      <c r="P1164" s="34">
        <v>0</v>
      </c>
      <c r="Q1164" s="34">
        <v>0</v>
      </c>
      <c r="R1164" s="34">
        <v>0</v>
      </c>
      <c r="S1164" s="34">
        <v>0</v>
      </c>
    </row>
    <row r="1165" spans="2:19">
      <c r="B1165" s="5">
        <v>2000</v>
      </c>
      <c r="C1165" s="34">
        <v>71090.02</v>
      </c>
      <c r="D1165" s="34">
        <v>71090.02</v>
      </c>
      <c r="E1165" s="34">
        <v>71090.02</v>
      </c>
      <c r="F1165" s="34">
        <v>71090.02</v>
      </c>
      <c r="G1165" s="34">
        <v>71090.02</v>
      </c>
      <c r="H1165" s="34">
        <v>71090.02</v>
      </c>
      <c r="I1165" s="34">
        <v>71090.02</v>
      </c>
      <c r="J1165" s="34">
        <v>71090.02</v>
      </c>
      <c r="K1165" s="34">
        <v>71090.02</v>
      </c>
      <c r="L1165" s="34">
        <v>71090.02</v>
      </c>
      <c r="M1165" s="34">
        <v>71090.02</v>
      </c>
      <c r="N1165" s="34">
        <v>71090.02</v>
      </c>
      <c r="O1165" s="34">
        <v>71090.02</v>
      </c>
      <c r="P1165" s="34">
        <v>71090.02</v>
      </c>
      <c r="Q1165" s="34">
        <v>71090.02</v>
      </c>
      <c r="R1165" s="34">
        <v>71090.02</v>
      </c>
      <c r="S1165" s="34">
        <v>71090.02</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3685.9</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36657.58</v>
      </c>
      <c r="J1171" s="34">
        <v>36177.08</v>
      </c>
      <c r="K1171" s="34">
        <v>33867.57</v>
      </c>
      <c r="L1171" s="34">
        <v>9897.5400000000009</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6173.17</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28332.21</v>
      </c>
      <c r="D1177" s="34">
        <v>28332.21</v>
      </c>
      <c r="E1177" s="34">
        <v>28332.21</v>
      </c>
      <c r="F1177" s="34">
        <v>28332.21</v>
      </c>
      <c r="G1177" s="34">
        <v>28332.21</v>
      </c>
      <c r="H1177" s="34">
        <v>23010.5</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row>
    <row r="1190" spans="2:19">
      <c r="B1190" s="5">
        <v>1975</v>
      </c>
      <c r="C1190" s="34">
        <v>0</v>
      </c>
      <c r="D1190" s="34">
        <v>0</v>
      </c>
      <c r="E1190" s="34">
        <v>0</v>
      </c>
      <c r="F1190" s="34">
        <v>0</v>
      </c>
      <c r="G1190" s="34">
        <v>0</v>
      </c>
      <c r="H1190" s="34">
        <v>0</v>
      </c>
      <c r="I1190" s="34">
        <v>12662.54</v>
      </c>
      <c r="J1190" s="34">
        <v>12662.54</v>
      </c>
      <c r="K1190" s="34">
        <v>0</v>
      </c>
      <c r="L1190" s="34">
        <v>0</v>
      </c>
      <c r="M1190" s="34">
        <v>0</v>
      </c>
      <c r="N1190" s="34">
        <v>0</v>
      </c>
      <c r="O1190" s="34">
        <v>0</v>
      </c>
      <c r="P1190" s="34">
        <v>0</v>
      </c>
      <c r="Q1190" s="34">
        <v>0</v>
      </c>
      <c r="R1190" s="34">
        <v>0</v>
      </c>
      <c r="S1190" s="34"/>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row>
    <row r="1193" spans="2:19">
      <c r="B1193" s="5">
        <v>1972</v>
      </c>
      <c r="C1193" s="34">
        <v>10737.84</v>
      </c>
      <c r="D1193" s="34">
        <v>10737.84</v>
      </c>
      <c r="E1193" s="34">
        <v>10737.84</v>
      </c>
      <c r="F1193" s="34">
        <v>10737.84</v>
      </c>
      <c r="G1193" s="34">
        <v>10737.84</v>
      </c>
      <c r="H1193" s="34">
        <v>10737.84</v>
      </c>
      <c r="I1193" s="34">
        <v>0</v>
      </c>
      <c r="J1193" s="34">
        <v>0</v>
      </c>
      <c r="K1193" s="34">
        <v>0</v>
      </c>
      <c r="L1193" s="34">
        <v>0</v>
      </c>
      <c r="M1193" s="34">
        <v>0</v>
      </c>
      <c r="N1193" s="34">
        <v>0</v>
      </c>
      <c r="O1193" s="34">
        <v>0</v>
      </c>
      <c r="P1193" s="34">
        <v>0</v>
      </c>
      <c r="Q1193" s="34">
        <v>0</v>
      </c>
      <c r="R1193" s="34">
        <v>0</v>
      </c>
      <c r="S1193" s="34"/>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row>
    <row r="1200" spans="2:19">
      <c r="B1200" s="5">
        <v>1965</v>
      </c>
      <c r="C1200" s="34">
        <v>3207.99</v>
      </c>
      <c r="D1200" s="34">
        <v>3207.99</v>
      </c>
      <c r="E1200" s="34">
        <v>3207.99</v>
      </c>
      <c r="F1200" s="34">
        <v>3207.99</v>
      </c>
      <c r="G1200" s="34">
        <v>3207.99</v>
      </c>
      <c r="H1200" s="34">
        <v>3207.99</v>
      </c>
      <c r="I1200" s="34">
        <v>3207.99</v>
      </c>
      <c r="J1200" s="34">
        <v>885.72</v>
      </c>
      <c r="K1200" s="34">
        <v>0</v>
      </c>
      <c r="L1200" s="34">
        <v>0</v>
      </c>
      <c r="M1200" s="34">
        <v>0</v>
      </c>
      <c r="N1200" s="34">
        <v>0</v>
      </c>
      <c r="O1200" s="34">
        <v>0</v>
      </c>
      <c r="P1200" s="34">
        <v>0</v>
      </c>
      <c r="Q1200" s="34">
        <v>0</v>
      </c>
      <c r="R1200" s="34">
        <v>0</v>
      </c>
      <c r="S1200" s="34"/>
    </row>
    <row r="1201" spans="2:19">
      <c r="B1201" s="5">
        <v>1964</v>
      </c>
      <c r="C1201" s="34">
        <v>4080.98</v>
      </c>
      <c r="D1201" s="34">
        <v>4080.98</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row>
    <row r="1236" spans="1:19">
      <c r="A1236" s="63" t="s">
        <v>116</v>
      </c>
      <c r="B1236" s="6" t="s">
        <v>10</v>
      </c>
      <c r="C1236" s="7">
        <f>SUM(C1159:C1235)</f>
        <v>117449.04000000001</v>
      </c>
      <c r="D1236" s="7">
        <f>SUM(D1158:D1235)</f>
        <v>117449.04000000001</v>
      </c>
      <c r="E1236" s="7">
        <f>SUM(E1157:E1235)</f>
        <v>113368.06000000001</v>
      </c>
      <c r="F1236" s="7">
        <f>SUM(F1156:F1235)</f>
        <v>113368.06000000001</v>
      </c>
      <c r="G1236" s="7">
        <f>SUM(G1155:G1235)</f>
        <v>113368.06000000001</v>
      </c>
      <c r="H1236" s="7">
        <f t="shared" ref="H1236:M1236" si="18">SUM(H1149:H1235)</f>
        <v>108046.35</v>
      </c>
      <c r="I1236" s="7">
        <f t="shared" si="18"/>
        <v>155918.90000000002</v>
      </c>
      <c r="J1236" s="7">
        <f t="shared" si="18"/>
        <v>143257.06</v>
      </c>
      <c r="K1236" s="7">
        <f t="shared" si="18"/>
        <v>127399.29000000001</v>
      </c>
      <c r="L1236" s="7">
        <f t="shared" si="18"/>
        <v>103429.84</v>
      </c>
      <c r="M1236" s="7">
        <f t="shared" si="18"/>
        <v>71090.02</v>
      </c>
      <c r="N1236" s="10">
        <f>SUM(N1144:N1235)</f>
        <v>71090.02</v>
      </c>
      <c r="O1236" s="10">
        <f>SUM(O1144:O1235)</f>
        <v>71090.02</v>
      </c>
      <c r="P1236" s="10">
        <f>SUM(P1144:P1235)</f>
        <v>71090.02</v>
      </c>
      <c r="Q1236" s="10">
        <f>SUM(Q1144:Q1235)</f>
        <v>71090.02</v>
      </c>
      <c r="R1236" s="10">
        <f>SUM(R1143:R1235)</f>
        <v>71090.02</v>
      </c>
      <c r="S1236" s="10">
        <f>SUM(S1143:S1235)</f>
        <v>71090.02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19">SUM(J1244:J1330)</f>
        <v>0</v>
      </c>
      <c r="K1331" s="7">
        <f>SUM(K1244:K1330)</f>
        <v>0</v>
      </c>
      <c r="L1331" s="7">
        <f t="shared" ref="L1331" si="20">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1">SUM(J1339:J1425)</f>
        <v>0</v>
      </c>
      <c r="K1426" s="7">
        <f>SUM(K1339:K1425)</f>
        <v>0</v>
      </c>
      <c r="L1426" s="7">
        <f t="shared" ref="L1426" si="22">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3">SUM(J1434:J1520)</f>
        <v>0</v>
      </c>
      <c r="K1521" s="7">
        <f>SUM(K1434:K1520)</f>
        <v>0</v>
      </c>
      <c r="L1521" s="7">
        <f t="shared" ref="L1521" si="24">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5">SUM(J1529:J1615)</f>
        <v>0</v>
      </c>
      <c r="K1616" s="7">
        <f>SUM(K1529:K1615)</f>
        <v>0</v>
      </c>
      <c r="L1616" s="7">
        <f t="shared" ref="L1616" si="26">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27">SUM(J1624:J1710)</f>
        <v>0</v>
      </c>
      <c r="K1711" s="7">
        <f>SUM(K1624:K1710)</f>
        <v>0</v>
      </c>
      <c r="L1711" s="7">
        <f t="shared" ref="L1711" si="2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29">SUM(J1719:J1805)</f>
        <v>0</v>
      </c>
      <c r="K1806" s="7">
        <f>SUM(K1719:K1805)</f>
        <v>0</v>
      </c>
      <c r="L1806" s="7">
        <f t="shared" ref="L1806" si="30">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249183</v>
      </c>
      <c r="H1820" s="34">
        <v>249183</v>
      </c>
      <c r="I1820" s="34">
        <v>249183</v>
      </c>
      <c r="J1820" s="34">
        <v>249183</v>
      </c>
      <c r="K1820" s="34">
        <v>249183</v>
      </c>
      <c r="L1820" s="34">
        <v>249183</v>
      </c>
      <c r="M1820" s="34">
        <v>249183</v>
      </c>
      <c r="N1820" s="34">
        <v>249183</v>
      </c>
      <c r="O1820" s="34">
        <v>249183</v>
      </c>
      <c r="P1820" s="34">
        <v>249183</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917315</v>
      </c>
      <c r="F1822" s="34">
        <v>917315</v>
      </c>
      <c r="G1822" s="34">
        <v>917315</v>
      </c>
      <c r="H1822" s="34">
        <v>917315</v>
      </c>
      <c r="I1822" s="34">
        <v>917315</v>
      </c>
      <c r="J1822" s="34">
        <v>917315</v>
      </c>
      <c r="K1822" s="34">
        <v>917315</v>
      </c>
      <c r="L1822" s="34">
        <v>917315</v>
      </c>
      <c r="M1822" s="34">
        <v>917315</v>
      </c>
      <c r="N1822" s="34">
        <v>917315</v>
      </c>
      <c r="O1822" s="34">
        <v>917315</v>
      </c>
      <c r="P1822" s="34">
        <v>917315</v>
      </c>
      <c r="Q1822" s="34">
        <v>0</v>
      </c>
      <c r="R1822" s="34">
        <v>0</v>
      </c>
      <c r="S1822" s="34">
        <v>0</v>
      </c>
    </row>
    <row r="1823" spans="1:19">
      <c r="B1823" s="5">
        <v>2007</v>
      </c>
      <c r="C1823" s="33"/>
      <c r="D1823" s="34">
        <v>641632</v>
      </c>
      <c r="E1823" s="34">
        <v>641632</v>
      </c>
      <c r="F1823" s="34">
        <v>641632</v>
      </c>
      <c r="G1823" s="34">
        <v>641632</v>
      </c>
      <c r="H1823" s="34">
        <v>641632</v>
      </c>
      <c r="I1823" s="34">
        <v>641632</v>
      </c>
      <c r="J1823" s="34">
        <v>641632</v>
      </c>
      <c r="K1823" s="34">
        <v>641632</v>
      </c>
      <c r="L1823" s="34">
        <v>641632</v>
      </c>
      <c r="M1823" s="34">
        <v>641632</v>
      </c>
      <c r="N1823" s="34">
        <v>641632</v>
      </c>
      <c r="O1823" s="34">
        <v>641632</v>
      </c>
      <c r="P1823" s="34">
        <v>641632</v>
      </c>
      <c r="Q1823" s="34">
        <v>0</v>
      </c>
      <c r="R1823" s="34">
        <v>0</v>
      </c>
      <c r="S1823" s="34">
        <v>0</v>
      </c>
    </row>
    <row r="1824" spans="1:19">
      <c r="B1824" s="5">
        <v>2006</v>
      </c>
      <c r="C1824" s="34">
        <v>402920</v>
      </c>
      <c r="D1824" s="34">
        <v>402920</v>
      </c>
      <c r="E1824" s="34">
        <v>402920</v>
      </c>
      <c r="F1824" s="34">
        <v>402920</v>
      </c>
      <c r="G1824" s="34">
        <v>402920</v>
      </c>
      <c r="H1824" s="34">
        <v>402920</v>
      </c>
      <c r="I1824" s="34">
        <v>402920</v>
      </c>
      <c r="J1824" s="34">
        <v>402920</v>
      </c>
      <c r="K1824" s="34">
        <v>402920</v>
      </c>
      <c r="L1824" s="34">
        <v>402920</v>
      </c>
      <c r="M1824" s="34">
        <v>402920</v>
      </c>
      <c r="N1824" s="34">
        <v>402920</v>
      </c>
      <c r="O1824" s="34">
        <v>402920</v>
      </c>
      <c r="P1824" s="34">
        <v>402920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row>
    <row r="1901" spans="1:19">
      <c r="A1901" s="63" t="s">
        <v>123</v>
      </c>
      <c r="B1901" s="6" t="s">
        <v>10</v>
      </c>
      <c r="C1901" s="7">
        <f>SUM(C1824:C1900)</f>
        <v>402920</v>
      </c>
      <c r="D1901" s="7">
        <f>SUM(D1823:D1900)</f>
        <v>1044552</v>
      </c>
      <c r="E1901" s="7">
        <f>SUM(E1822:E1900)</f>
        <v>1961867</v>
      </c>
      <c r="F1901" s="7">
        <f>SUM(F1821:F1900)</f>
        <v>1961867</v>
      </c>
      <c r="G1901" s="7">
        <f>SUM(G1820:G1900)</f>
        <v>2211050</v>
      </c>
      <c r="H1901" s="7">
        <f t="shared" ref="H1901:M1901" si="31">SUM(H1814:H1900)</f>
        <v>2211050</v>
      </c>
      <c r="I1901" s="7">
        <f t="shared" si="31"/>
        <v>2211050</v>
      </c>
      <c r="J1901" s="7">
        <f t="shared" si="31"/>
        <v>2211050</v>
      </c>
      <c r="K1901" s="7">
        <f t="shared" si="31"/>
        <v>2211050</v>
      </c>
      <c r="L1901" s="7">
        <f t="shared" si="31"/>
        <v>2211050</v>
      </c>
      <c r="M1901" s="7">
        <f t="shared" si="31"/>
        <v>2211050</v>
      </c>
      <c r="N1901" s="10">
        <f>SUM(N1809:N1900)</f>
        <v>2211050</v>
      </c>
      <c r="O1901" s="10">
        <f>SUM(O1809:O1900)</f>
        <v>2211050</v>
      </c>
      <c r="P1901" s="10">
        <f>SUM(P1809:P1900)</f>
        <v>2211050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80823.759999999995</v>
      </c>
    </row>
    <row r="1904" spans="1:19">
      <c r="A1904" s="35"/>
      <c r="B1904" s="5">
        <v>2021</v>
      </c>
      <c r="C1904" s="33"/>
      <c r="D1904" s="33"/>
      <c r="E1904" s="33"/>
      <c r="F1904" s="33"/>
      <c r="G1904" s="33"/>
      <c r="H1904" s="33"/>
      <c r="I1904" s="33"/>
      <c r="J1904" s="33"/>
      <c r="K1904" s="33"/>
      <c r="L1904" s="33"/>
      <c r="M1904" s="33"/>
      <c r="N1904" s="33"/>
      <c r="O1904" s="33"/>
      <c r="P1904" s="33"/>
      <c r="Q1904" s="33"/>
      <c r="R1904" s="34">
        <v>500381.98</v>
      </c>
      <c r="S1904" s="34">
        <v>500381.98</v>
      </c>
    </row>
    <row r="1905" spans="1:19">
      <c r="B1905" s="5">
        <v>2020</v>
      </c>
      <c r="C1905" s="33"/>
      <c r="D1905" s="33"/>
      <c r="E1905" s="33"/>
      <c r="F1905" s="33"/>
      <c r="G1905" s="33"/>
      <c r="H1905" s="33"/>
      <c r="I1905" s="33"/>
      <c r="J1905" s="33"/>
      <c r="K1905" s="33"/>
      <c r="L1905" s="33"/>
      <c r="M1905" s="33"/>
      <c r="N1905" s="33"/>
      <c r="O1905" s="33"/>
      <c r="P1905" s="33"/>
      <c r="Q1905" s="34">
        <v>155950.29</v>
      </c>
      <c r="R1905" s="34">
        <v>155950.29</v>
      </c>
      <c r="S1905" s="34">
        <v>155950.29</v>
      </c>
    </row>
    <row r="1906" spans="1:19">
      <c r="A1906" s="37"/>
      <c r="B1906" s="5">
        <v>2019</v>
      </c>
      <c r="C1906" s="33"/>
      <c r="D1906" s="33"/>
      <c r="E1906" s="33"/>
      <c r="F1906" s="33"/>
      <c r="G1906" s="33"/>
      <c r="H1906" s="33"/>
      <c r="I1906" s="33"/>
      <c r="J1906" s="33"/>
      <c r="K1906" s="33"/>
      <c r="L1906" s="33"/>
      <c r="M1906" s="33"/>
      <c r="N1906" s="33"/>
      <c r="O1906" s="33"/>
      <c r="P1906" s="34">
        <v>242829.68</v>
      </c>
      <c r="Q1906" s="34">
        <v>242829.68</v>
      </c>
      <c r="R1906" s="34">
        <v>242829.68</v>
      </c>
      <c r="S1906" s="34">
        <v>242829.68</v>
      </c>
    </row>
    <row r="1907" spans="1:19">
      <c r="A1907" s="37"/>
      <c r="B1907" s="5">
        <v>2018</v>
      </c>
      <c r="C1907" s="33"/>
      <c r="D1907" s="33"/>
      <c r="E1907" s="33"/>
      <c r="F1907" s="33"/>
      <c r="G1907" s="33"/>
      <c r="H1907" s="33"/>
      <c r="I1907" s="33"/>
      <c r="J1907" s="33"/>
      <c r="K1907" s="33"/>
      <c r="L1907" s="33"/>
      <c r="M1907" s="33"/>
      <c r="N1907" s="33"/>
      <c r="O1907" s="34">
        <v>372240.7</v>
      </c>
      <c r="P1907" s="34">
        <v>411008.49</v>
      </c>
      <c r="Q1907" s="34">
        <v>411008.49</v>
      </c>
      <c r="R1907" s="34">
        <v>411008.49</v>
      </c>
      <c r="S1907" s="34">
        <v>411008.49</v>
      </c>
    </row>
    <row r="1908" spans="1:19">
      <c r="A1908" s="37"/>
      <c r="B1908" s="5">
        <v>2017</v>
      </c>
      <c r="C1908" s="33"/>
      <c r="D1908" s="33"/>
      <c r="E1908" s="33"/>
      <c r="F1908" s="33"/>
      <c r="G1908" s="33"/>
      <c r="H1908" s="33"/>
      <c r="I1908" s="33"/>
      <c r="J1908" s="33"/>
      <c r="K1908" s="33"/>
      <c r="L1908" s="33"/>
      <c r="M1908" s="33"/>
      <c r="N1908" s="34">
        <v>132208.67000000001</v>
      </c>
      <c r="O1908" s="34">
        <v>122356.43000000001</v>
      </c>
      <c r="P1908" s="34">
        <v>122356.43000000001</v>
      </c>
      <c r="Q1908" s="34">
        <v>122356.43000000001</v>
      </c>
      <c r="R1908" s="34">
        <v>122356.43000000001</v>
      </c>
      <c r="S1908" s="34">
        <v>122356.43000000001</v>
      </c>
    </row>
    <row r="1909" spans="1:19">
      <c r="B1909" s="5">
        <v>2016</v>
      </c>
      <c r="C1909" s="33"/>
      <c r="D1909" s="33"/>
      <c r="E1909" s="33"/>
      <c r="F1909" s="33"/>
      <c r="G1909" s="33"/>
      <c r="H1909" s="33"/>
      <c r="I1909" s="33"/>
      <c r="J1909" s="33"/>
      <c r="K1909" s="33"/>
      <c r="L1909" s="33"/>
      <c r="M1909" s="34">
        <v>213804.72</v>
      </c>
      <c r="N1909" s="34">
        <v>220630.9</v>
      </c>
      <c r="O1909" s="34">
        <v>229376.09</v>
      </c>
      <c r="P1909" s="34">
        <v>229376.09</v>
      </c>
      <c r="Q1909" s="34">
        <v>229376.09</v>
      </c>
      <c r="R1909" s="34">
        <v>229376.09</v>
      </c>
      <c r="S1909" s="34">
        <v>229376.09</v>
      </c>
    </row>
    <row r="1910" spans="1:19">
      <c r="B1910" s="5">
        <v>2015</v>
      </c>
      <c r="C1910" s="33"/>
      <c r="D1910" s="33"/>
      <c r="E1910" s="33"/>
      <c r="F1910" s="33"/>
      <c r="G1910" s="33"/>
      <c r="H1910" s="33"/>
      <c r="I1910" s="33"/>
      <c r="J1910" s="33"/>
      <c r="K1910" s="33"/>
      <c r="L1910" s="34">
        <v>476375.48</v>
      </c>
      <c r="M1910" s="34">
        <v>467776.58</v>
      </c>
      <c r="N1910" s="34">
        <v>467776.58</v>
      </c>
      <c r="O1910" s="34">
        <v>467776.57999999996</v>
      </c>
      <c r="P1910" s="34">
        <v>467776.57999999996</v>
      </c>
      <c r="Q1910" s="34">
        <v>467776.57999999996</v>
      </c>
      <c r="R1910" s="34">
        <v>467776.57999999996</v>
      </c>
      <c r="S1910" s="34">
        <v>467776.57999999996</v>
      </c>
    </row>
    <row r="1911" spans="1:19">
      <c r="B1911" s="5">
        <v>2014</v>
      </c>
      <c r="C1911" s="33"/>
      <c r="D1911" s="33"/>
      <c r="E1911" s="33"/>
      <c r="F1911" s="33"/>
      <c r="G1911" s="33"/>
      <c r="H1911" s="33"/>
      <c r="I1911" s="33"/>
      <c r="J1911" s="33"/>
      <c r="K1911" s="34">
        <v>571554.21</v>
      </c>
      <c r="L1911" s="34">
        <v>576817.31999999995</v>
      </c>
      <c r="M1911" s="34">
        <v>576817.31999999995</v>
      </c>
      <c r="N1911" s="34">
        <v>576817.31999999995</v>
      </c>
      <c r="O1911" s="34">
        <v>576817.32000000007</v>
      </c>
      <c r="P1911" s="34">
        <v>576817.32000000007</v>
      </c>
      <c r="Q1911" s="34">
        <v>576817.32000000007</v>
      </c>
      <c r="R1911" s="34">
        <v>576817.32000000007</v>
      </c>
      <c r="S1911" s="34">
        <v>576817.32000000007</v>
      </c>
    </row>
    <row r="1912" spans="1:19">
      <c r="B1912" s="5">
        <v>2013</v>
      </c>
      <c r="C1912" s="33"/>
      <c r="D1912" s="33"/>
      <c r="E1912" s="33"/>
      <c r="F1912" s="33"/>
      <c r="G1912" s="33"/>
      <c r="H1912" s="33"/>
      <c r="I1912" s="33"/>
      <c r="J1912" s="34">
        <v>398292.96</v>
      </c>
      <c r="K1912" s="34">
        <v>417327.73</v>
      </c>
      <c r="L1912" s="34">
        <v>417327.73</v>
      </c>
      <c r="M1912" s="34">
        <v>417327.73</v>
      </c>
      <c r="N1912" s="34">
        <v>417327.73</v>
      </c>
      <c r="O1912" s="34">
        <v>417327.73</v>
      </c>
      <c r="P1912" s="34">
        <v>417327.73</v>
      </c>
      <c r="Q1912" s="34">
        <v>417327.73</v>
      </c>
      <c r="R1912" s="34">
        <v>417327.73</v>
      </c>
      <c r="S1912" s="34">
        <v>417327.73</v>
      </c>
    </row>
    <row r="1913" spans="1:19">
      <c r="B1913" s="5">
        <v>2012</v>
      </c>
      <c r="C1913" s="33"/>
      <c r="D1913" s="33"/>
      <c r="E1913" s="33"/>
      <c r="F1913" s="33"/>
      <c r="G1913" s="33"/>
      <c r="H1913" s="33"/>
      <c r="I1913" s="34">
        <v>707022.58</v>
      </c>
      <c r="J1913" s="34">
        <v>705575.68</v>
      </c>
      <c r="K1913" s="34">
        <v>705575.68</v>
      </c>
      <c r="L1913" s="34">
        <v>705575.68</v>
      </c>
      <c r="M1913" s="34">
        <v>705575.68</v>
      </c>
      <c r="N1913" s="34">
        <v>705575.68</v>
      </c>
      <c r="O1913" s="34">
        <v>705575.68</v>
      </c>
      <c r="P1913" s="34">
        <v>705575.68</v>
      </c>
      <c r="Q1913" s="34">
        <v>705575.68</v>
      </c>
      <c r="R1913" s="34">
        <v>705575.68</v>
      </c>
      <c r="S1913" s="34">
        <v>705575.68</v>
      </c>
    </row>
    <row r="1914" spans="1:19">
      <c r="B1914" s="5">
        <v>2011</v>
      </c>
      <c r="C1914" s="33"/>
      <c r="D1914" s="33"/>
      <c r="E1914" s="33"/>
      <c r="F1914" s="33"/>
      <c r="G1914" s="33"/>
      <c r="H1914" s="34">
        <v>514141.13</v>
      </c>
      <c r="I1914" s="34">
        <v>525170.93999999994</v>
      </c>
      <c r="J1914" s="34">
        <v>525170.93999999994</v>
      </c>
      <c r="K1914" s="34">
        <v>525170.93999999994</v>
      </c>
      <c r="L1914" s="34">
        <v>525170.93999999994</v>
      </c>
      <c r="M1914" s="34">
        <v>525170.93999999994</v>
      </c>
      <c r="N1914" s="34">
        <v>525170.93999999994</v>
      </c>
      <c r="O1914" s="34">
        <v>525170.93999999994</v>
      </c>
      <c r="P1914" s="34">
        <v>525170.93999999994</v>
      </c>
      <c r="Q1914" s="34">
        <v>525170.93999999994</v>
      </c>
      <c r="R1914" s="34">
        <v>525170.93999999994</v>
      </c>
      <c r="S1914" s="34">
        <v>525170.93999999994</v>
      </c>
    </row>
    <row r="1915" spans="1:19">
      <c r="B1915" s="5">
        <v>2010</v>
      </c>
      <c r="C1915" s="33"/>
      <c r="D1915" s="33"/>
      <c r="E1915" s="33"/>
      <c r="F1915" s="33"/>
      <c r="G1915" s="34">
        <v>119132.43</v>
      </c>
      <c r="H1915" s="34">
        <v>108412.31</v>
      </c>
      <c r="I1915" s="34">
        <v>115521.31</v>
      </c>
      <c r="J1915" s="34">
        <v>115521.31</v>
      </c>
      <c r="K1915" s="34">
        <v>115521.31</v>
      </c>
      <c r="L1915" s="34">
        <v>115521.27</v>
      </c>
      <c r="M1915" s="34">
        <v>115521.27</v>
      </c>
      <c r="N1915" s="34">
        <v>115521.27</v>
      </c>
      <c r="O1915" s="34">
        <v>115521.27</v>
      </c>
      <c r="P1915" s="34">
        <v>115521.27</v>
      </c>
      <c r="Q1915" s="34">
        <v>115521.27</v>
      </c>
      <c r="R1915" s="34">
        <v>115521.27</v>
      </c>
      <c r="S1915" s="34">
        <v>115521.27</v>
      </c>
    </row>
    <row r="1916" spans="1:19">
      <c r="B1916" s="5">
        <v>2009</v>
      </c>
      <c r="C1916" s="33"/>
      <c r="D1916" s="33"/>
      <c r="E1916" s="33"/>
      <c r="F1916" s="34">
        <v>42712.11</v>
      </c>
      <c r="G1916" s="34">
        <v>42712.11</v>
      </c>
      <c r="H1916" s="34">
        <v>42712.11</v>
      </c>
      <c r="I1916" s="34">
        <v>79924.11</v>
      </c>
      <c r="J1916" s="34">
        <v>79924.11</v>
      </c>
      <c r="K1916" s="34">
        <v>79924.11</v>
      </c>
      <c r="L1916" s="34">
        <v>79924.22</v>
      </c>
      <c r="M1916" s="34">
        <v>79924.22</v>
      </c>
      <c r="N1916" s="34">
        <v>79924.22</v>
      </c>
      <c r="O1916" s="34">
        <v>79924.22</v>
      </c>
      <c r="P1916" s="34">
        <v>79924.22</v>
      </c>
      <c r="Q1916" s="34">
        <v>79924.22</v>
      </c>
      <c r="R1916" s="34">
        <v>79924.22</v>
      </c>
      <c r="S1916" s="34">
        <v>79924.22</v>
      </c>
    </row>
    <row r="1917" spans="1:19">
      <c r="B1917" s="5">
        <v>2008</v>
      </c>
      <c r="C1917" s="33"/>
      <c r="D1917" s="33"/>
      <c r="E1917" s="34">
        <v>455338.05</v>
      </c>
      <c r="F1917" s="34">
        <v>467459.45</v>
      </c>
      <c r="G1917" s="34">
        <v>467459.45</v>
      </c>
      <c r="H1917" s="34">
        <v>467459.45</v>
      </c>
      <c r="I1917" s="34">
        <v>512478.45</v>
      </c>
      <c r="J1917" s="34">
        <v>512478.45</v>
      </c>
      <c r="K1917" s="34">
        <v>512478.45</v>
      </c>
      <c r="L1917" s="34">
        <v>512478.02</v>
      </c>
      <c r="M1917" s="34">
        <v>512478.02</v>
      </c>
      <c r="N1917" s="34">
        <v>512478.02</v>
      </c>
      <c r="O1917" s="34">
        <v>512478.02</v>
      </c>
      <c r="P1917" s="34">
        <v>512478.02</v>
      </c>
      <c r="Q1917" s="34">
        <v>512478.02</v>
      </c>
      <c r="R1917" s="34">
        <v>512478.02</v>
      </c>
      <c r="S1917" s="34">
        <v>512478.02</v>
      </c>
    </row>
    <row r="1918" spans="1:19">
      <c r="B1918" s="5">
        <v>2007</v>
      </c>
      <c r="C1918" s="33"/>
      <c r="D1918" s="34">
        <v>43014.47</v>
      </c>
      <c r="E1918" s="34">
        <v>43014.47</v>
      </c>
      <c r="F1918" s="34">
        <v>43014.47</v>
      </c>
      <c r="G1918" s="34">
        <v>43014.47</v>
      </c>
      <c r="H1918" s="34">
        <v>43014.47</v>
      </c>
      <c r="I1918" s="34">
        <v>51173.47</v>
      </c>
      <c r="J1918" s="34">
        <v>51173.47</v>
      </c>
      <c r="K1918" s="34">
        <v>51173.47</v>
      </c>
      <c r="L1918" s="34">
        <v>51173.29</v>
      </c>
      <c r="M1918" s="34">
        <v>51173.29</v>
      </c>
      <c r="N1918" s="34">
        <v>51173.29</v>
      </c>
      <c r="O1918" s="34">
        <v>51173.29</v>
      </c>
      <c r="P1918" s="34">
        <v>51173.29</v>
      </c>
      <c r="Q1918" s="34">
        <v>51173.29</v>
      </c>
      <c r="R1918" s="34">
        <v>51173.29</v>
      </c>
      <c r="S1918" s="34">
        <v>51173.29</v>
      </c>
    </row>
    <row r="1919" spans="1:19">
      <c r="B1919" s="5">
        <v>2006</v>
      </c>
      <c r="C1919" s="34">
        <v>142237.85</v>
      </c>
      <c r="D1919" s="34">
        <v>138999.64000000001</v>
      </c>
      <c r="E1919" s="34">
        <v>126613.92</v>
      </c>
      <c r="F1919" s="34">
        <v>126613.92</v>
      </c>
      <c r="G1919" s="34">
        <v>126613.92</v>
      </c>
      <c r="H1919" s="34">
        <v>126613.92</v>
      </c>
      <c r="I1919" s="34">
        <v>148438.26</v>
      </c>
      <c r="J1919" s="34">
        <v>148438.26</v>
      </c>
      <c r="K1919" s="34">
        <v>148438.26</v>
      </c>
      <c r="L1919" s="34">
        <v>148438.26</v>
      </c>
      <c r="M1919" s="34">
        <v>148438.26</v>
      </c>
      <c r="N1919" s="34">
        <v>148438.26</v>
      </c>
      <c r="O1919" s="34">
        <v>148438.26</v>
      </c>
      <c r="P1919" s="34">
        <v>148438.26</v>
      </c>
      <c r="Q1919" s="34">
        <v>148438.26</v>
      </c>
      <c r="R1919" s="34">
        <v>148438.26</v>
      </c>
      <c r="S1919" s="34">
        <v>148438.26</v>
      </c>
    </row>
    <row r="1920" spans="1:19">
      <c r="B1920" s="5">
        <v>2005</v>
      </c>
      <c r="C1920" s="34">
        <v>295239.21000000002</v>
      </c>
      <c r="D1920" s="34">
        <v>295239.21000000002</v>
      </c>
      <c r="E1920" s="34">
        <v>295239.21000000002</v>
      </c>
      <c r="F1920" s="34">
        <v>295239.21000000002</v>
      </c>
      <c r="G1920" s="34">
        <v>295239.21000000002</v>
      </c>
      <c r="H1920" s="34">
        <v>295239.21000000002</v>
      </c>
      <c r="I1920" s="34">
        <v>295239.21000000002</v>
      </c>
      <c r="J1920" s="34">
        <v>295239.21000000002</v>
      </c>
      <c r="K1920" s="34">
        <v>295239.21000000002</v>
      </c>
      <c r="L1920" s="34">
        <v>295239.21000000002</v>
      </c>
      <c r="M1920" s="34">
        <v>295239.21000000002</v>
      </c>
      <c r="N1920" s="34">
        <v>295239.21000000002</v>
      </c>
      <c r="O1920" s="34">
        <v>295239.21000000002</v>
      </c>
      <c r="P1920" s="34">
        <v>295239.21000000002</v>
      </c>
      <c r="Q1920" s="34">
        <v>295239.21000000002</v>
      </c>
      <c r="R1920" s="34">
        <v>295239.21000000002</v>
      </c>
      <c r="S1920" s="34">
        <v>295239.21000000002</v>
      </c>
    </row>
    <row r="1921" spans="2:19">
      <c r="B1921" s="5">
        <v>2004</v>
      </c>
      <c r="C1921" s="34">
        <v>89092.14</v>
      </c>
      <c r="D1921" s="34">
        <v>89092.14</v>
      </c>
      <c r="E1921" s="34">
        <v>89092.14</v>
      </c>
      <c r="F1921" s="34">
        <v>89092.14</v>
      </c>
      <c r="G1921" s="34">
        <v>89092.14</v>
      </c>
      <c r="H1921" s="34">
        <v>89092.14</v>
      </c>
      <c r="I1921" s="34">
        <v>96546.71</v>
      </c>
      <c r="J1921" s="34">
        <v>96546.71</v>
      </c>
      <c r="K1921" s="34">
        <v>96546.71</v>
      </c>
      <c r="L1921" s="34">
        <v>96546.71</v>
      </c>
      <c r="M1921" s="34">
        <v>96546.71</v>
      </c>
      <c r="N1921" s="34">
        <v>96546.71</v>
      </c>
      <c r="O1921" s="34">
        <v>96546.709999999992</v>
      </c>
      <c r="P1921" s="34">
        <v>96546.709999999992</v>
      </c>
      <c r="Q1921" s="34">
        <v>96546.709999999992</v>
      </c>
      <c r="R1921" s="34">
        <v>96546.709999999992</v>
      </c>
      <c r="S1921" s="34">
        <v>96546.709999999992</v>
      </c>
    </row>
    <row r="1922" spans="2:19">
      <c r="B1922" s="5">
        <v>2003</v>
      </c>
      <c r="C1922" s="34">
        <v>121807.95</v>
      </c>
      <c r="D1922" s="34">
        <v>121807.95</v>
      </c>
      <c r="E1922" s="34">
        <v>121807.95</v>
      </c>
      <c r="F1922" s="34">
        <v>121807.95</v>
      </c>
      <c r="G1922" s="34">
        <v>120718.28</v>
      </c>
      <c r="H1922" s="34">
        <v>120718.28</v>
      </c>
      <c r="I1922" s="34">
        <v>136159.9</v>
      </c>
      <c r="J1922" s="34">
        <v>136159.9</v>
      </c>
      <c r="K1922" s="34">
        <v>136159.9</v>
      </c>
      <c r="L1922" s="34">
        <v>136159.9</v>
      </c>
      <c r="M1922" s="34">
        <v>136159.9</v>
      </c>
      <c r="N1922" s="34">
        <v>136159.9</v>
      </c>
      <c r="O1922" s="34">
        <v>136159.9</v>
      </c>
      <c r="P1922" s="34">
        <v>136159.9</v>
      </c>
      <c r="Q1922" s="34">
        <v>136159.9</v>
      </c>
      <c r="R1922" s="34">
        <v>136159.9</v>
      </c>
      <c r="S1922" s="34">
        <v>136159.9</v>
      </c>
    </row>
    <row r="1923" spans="2:19">
      <c r="B1923" s="5">
        <v>2002</v>
      </c>
      <c r="C1923" s="34">
        <v>151009.79</v>
      </c>
      <c r="D1923" s="34">
        <v>151009.79</v>
      </c>
      <c r="E1923" s="34">
        <v>151009.79</v>
      </c>
      <c r="F1923" s="34">
        <v>151009.79</v>
      </c>
      <c r="G1923" s="34">
        <v>151009.79</v>
      </c>
      <c r="H1923" s="34">
        <v>151009.79</v>
      </c>
      <c r="I1923" s="34">
        <v>151031.17000000001</v>
      </c>
      <c r="J1923" s="34">
        <v>151031.17000000001</v>
      </c>
      <c r="K1923" s="34">
        <v>151031.17000000001</v>
      </c>
      <c r="L1923" s="34">
        <v>151031.17000000001</v>
      </c>
      <c r="M1923" s="34">
        <v>151031.17000000001</v>
      </c>
      <c r="N1923" s="34">
        <v>151031.17000000001</v>
      </c>
      <c r="O1923" s="34">
        <v>151031.17000000001</v>
      </c>
      <c r="P1923" s="34">
        <v>151031.17000000001</v>
      </c>
      <c r="Q1923" s="34">
        <v>151031.17000000001</v>
      </c>
      <c r="R1923" s="34">
        <v>151031.17000000001</v>
      </c>
      <c r="S1923" s="34">
        <v>151031.17000000001</v>
      </c>
    </row>
    <row r="1924" spans="2:19">
      <c r="B1924" s="5">
        <v>2001</v>
      </c>
      <c r="C1924" s="34">
        <v>149743.22</v>
      </c>
      <c r="D1924" s="34">
        <v>149743.22</v>
      </c>
      <c r="E1924" s="34">
        <v>146949.29999999999</v>
      </c>
      <c r="F1924" s="34">
        <v>146949.29999999999</v>
      </c>
      <c r="G1924" s="34">
        <v>146949.29999999999</v>
      </c>
      <c r="H1924" s="34">
        <v>146949.29999999999</v>
      </c>
      <c r="I1924" s="34">
        <v>147405.14000000001</v>
      </c>
      <c r="J1924" s="34">
        <v>147405.14000000001</v>
      </c>
      <c r="K1924" s="34">
        <v>147405.14000000001</v>
      </c>
      <c r="L1924" s="34">
        <v>147405.14000000001</v>
      </c>
      <c r="M1924" s="34">
        <v>147405.14000000001</v>
      </c>
      <c r="N1924" s="34">
        <v>147405.14000000001</v>
      </c>
      <c r="O1924" s="34">
        <v>147405.13999999998</v>
      </c>
      <c r="P1924" s="34">
        <v>147405.13999999998</v>
      </c>
      <c r="Q1924" s="34">
        <v>147405.13999999998</v>
      </c>
      <c r="R1924" s="34">
        <v>147405.13999999998</v>
      </c>
      <c r="S1924" s="34">
        <v>147405.13999999998</v>
      </c>
    </row>
    <row r="1925" spans="2:19">
      <c r="B1925" s="5">
        <v>2000</v>
      </c>
      <c r="C1925" s="34">
        <v>265358.28999999998</v>
      </c>
      <c r="D1925" s="34">
        <v>265358.28999999998</v>
      </c>
      <c r="E1925" s="34">
        <v>259978.37</v>
      </c>
      <c r="F1925" s="34">
        <v>259978.37</v>
      </c>
      <c r="G1925" s="34">
        <v>259978.37</v>
      </c>
      <c r="H1925" s="34">
        <v>259978.37</v>
      </c>
      <c r="I1925" s="34">
        <v>270601.44</v>
      </c>
      <c r="J1925" s="34">
        <v>270601.44</v>
      </c>
      <c r="K1925" s="34">
        <v>270601.44</v>
      </c>
      <c r="L1925" s="34">
        <v>270601.44</v>
      </c>
      <c r="M1925" s="34">
        <v>270601.44</v>
      </c>
      <c r="N1925" s="34">
        <v>270601.44</v>
      </c>
      <c r="O1925" s="34">
        <v>270601.44</v>
      </c>
      <c r="P1925" s="34">
        <v>270601.44</v>
      </c>
      <c r="Q1925" s="34">
        <v>270601.44</v>
      </c>
      <c r="R1925" s="34">
        <v>270601.44</v>
      </c>
      <c r="S1925" s="34">
        <v>270601.44</v>
      </c>
    </row>
    <row r="1926" spans="2:19">
      <c r="B1926" s="5">
        <v>1999</v>
      </c>
      <c r="C1926" s="34">
        <v>43903.34</v>
      </c>
      <c r="D1926" s="34">
        <v>43903.34</v>
      </c>
      <c r="E1926" s="34">
        <v>43903.34</v>
      </c>
      <c r="F1926" s="34">
        <v>43903.34</v>
      </c>
      <c r="G1926" s="34">
        <v>43903.34</v>
      </c>
      <c r="H1926" s="34">
        <v>43903.34</v>
      </c>
      <c r="I1926" s="34">
        <v>50660.4</v>
      </c>
      <c r="J1926" s="34">
        <v>50660.4</v>
      </c>
      <c r="K1926" s="34">
        <v>50660.4</v>
      </c>
      <c r="L1926" s="34">
        <v>50660.4</v>
      </c>
      <c r="M1926" s="34">
        <v>50660.4</v>
      </c>
      <c r="N1926" s="34">
        <v>50660.4</v>
      </c>
      <c r="O1926" s="34">
        <v>50660.4</v>
      </c>
      <c r="P1926" s="34">
        <v>50660.4</v>
      </c>
      <c r="Q1926" s="34">
        <v>50660.4</v>
      </c>
      <c r="R1926" s="34">
        <v>50660.4</v>
      </c>
      <c r="S1926" s="34">
        <v>50660.4</v>
      </c>
    </row>
    <row r="1927" spans="2:19">
      <c r="B1927" s="5">
        <v>1998</v>
      </c>
      <c r="C1927" s="34">
        <v>331840.8</v>
      </c>
      <c r="D1927" s="34">
        <v>331665.3</v>
      </c>
      <c r="E1927" s="34">
        <v>331665.3</v>
      </c>
      <c r="F1927" s="34">
        <v>331665.3</v>
      </c>
      <c r="G1927" s="34">
        <v>331665.3</v>
      </c>
      <c r="H1927" s="34">
        <v>321278.40999999997</v>
      </c>
      <c r="I1927" s="34">
        <v>329754.14</v>
      </c>
      <c r="J1927" s="34">
        <v>329754.14</v>
      </c>
      <c r="K1927" s="34">
        <v>329754.14</v>
      </c>
      <c r="L1927" s="34">
        <v>329754.14</v>
      </c>
      <c r="M1927" s="34">
        <v>329754.14</v>
      </c>
      <c r="N1927" s="34">
        <v>329754.14</v>
      </c>
      <c r="O1927" s="34">
        <v>329754.14</v>
      </c>
      <c r="P1927" s="34">
        <v>329754.14</v>
      </c>
      <c r="Q1927" s="34">
        <v>329754.14</v>
      </c>
      <c r="R1927" s="34">
        <v>329754.14</v>
      </c>
      <c r="S1927" s="34">
        <v>329754.14</v>
      </c>
    </row>
    <row r="1928" spans="2:19">
      <c r="B1928" s="5">
        <v>1997</v>
      </c>
      <c r="C1928" s="34">
        <v>196291.23</v>
      </c>
      <c r="D1928" s="34">
        <v>196291.23</v>
      </c>
      <c r="E1928" s="34">
        <v>196291.23</v>
      </c>
      <c r="F1928" s="34">
        <v>196291.23</v>
      </c>
      <c r="G1928" s="34">
        <v>196291.23</v>
      </c>
      <c r="H1928" s="34">
        <v>196291.23</v>
      </c>
      <c r="I1928" s="34">
        <v>196291.23</v>
      </c>
      <c r="J1928" s="34">
        <v>196291.23</v>
      </c>
      <c r="K1928" s="34">
        <v>196291.23</v>
      </c>
      <c r="L1928" s="34">
        <v>196291.23</v>
      </c>
      <c r="M1928" s="34">
        <v>196291.23</v>
      </c>
      <c r="N1928" s="34">
        <v>196291.23</v>
      </c>
      <c r="O1928" s="34">
        <v>196291.23</v>
      </c>
      <c r="P1928" s="34">
        <v>196291.23</v>
      </c>
      <c r="Q1928" s="34">
        <v>196291.23</v>
      </c>
      <c r="R1928" s="34">
        <v>196291.23</v>
      </c>
      <c r="S1928" s="34">
        <v>196291.23</v>
      </c>
    </row>
    <row r="1929" spans="2:19">
      <c r="B1929" s="5">
        <v>1996</v>
      </c>
      <c r="C1929" s="34">
        <v>127490.22</v>
      </c>
      <c r="D1929" s="34">
        <v>127490.22</v>
      </c>
      <c r="E1929" s="34">
        <v>127490.22</v>
      </c>
      <c r="F1929" s="34">
        <v>127490.22</v>
      </c>
      <c r="G1929" s="34">
        <v>127490.22</v>
      </c>
      <c r="H1929" s="34">
        <v>76378.03</v>
      </c>
      <c r="I1929" s="34">
        <v>90225.22</v>
      </c>
      <c r="J1929" s="34">
        <v>90225.22</v>
      </c>
      <c r="K1929" s="34">
        <v>90225.22</v>
      </c>
      <c r="L1929" s="34">
        <v>90225.22</v>
      </c>
      <c r="M1929" s="34">
        <v>90225.22</v>
      </c>
      <c r="N1929" s="34">
        <v>90225.22</v>
      </c>
      <c r="O1929" s="34">
        <v>90225.22</v>
      </c>
      <c r="P1929" s="34">
        <v>90225.22</v>
      </c>
      <c r="Q1929" s="34">
        <v>89532.180000000008</v>
      </c>
      <c r="R1929" s="34">
        <v>89532.180000000008</v>
      </c>
      <c r="S1929" s="34">
        <v>89532.180000000008</v>
      </c>
    </row>
    <row r="1930" spans="2:19">
      <c r="B1930" s="5">
        <v>1995</v>
      </c>
      <c r="C1930" s="34">
        <v>113458.68</v>
      </c>
      <c r="D1930" s="34">
        <v>113458.68</v>
      </c>
      <c r="E1930" s="34">
        <v>108759.65</v>
      </c>
      <c r="F1930" s="34">
        <v>106921.35</v>
      </c>
      <c r="G1930" s="34">
        <v>106921.35</v>
      </c>
      <c r="H1930" s="34">
        <v>106921.35</v>
      </c>
      <c r="I1930" s="34">
        <v>117722.32</v>
      </c>
      <c r="J1930" s="34">
        <v>117722.32</v>
      </c>
      <c r="K1930" s="34">
        <v>117722.32</v>
      </c>
      <c r="L1930" s="34">
        <v>117722.32</v>
      </c>
      <c r="M1930" s="34">
        <v>117722.32</v>
      </c>
      <c r="N1930" s="34">
        <v>117722.32</v>
      </c>
      <c r="O1930" s="34">
        <v>117722.32</v>
      </c>
      <c r="P1930" s="34">
        <v>116968.69</v>
      </c>
      <c r="Q1930" s="34">
        <v>116968.69</v>
      </c>
      <c r="R1930" s="34">
        <v>116968.69</v>
      </c>
      <c r="S1930" s="34">
        <v>116968.69</v>
      </c>
    </row>
    <row r="1931" spans="2:19">
      <c r="B1931" s="5">
        <v>1994</v>
      </c>
      <c r="C1931" s="34">
        <v>385054.66</v>
      </c>
      <c r="D1931" s="34">
        <v>385054.66</v>
      </c>
      <c r="E1931" s="34">
        <v>379889.28</v>
      </c>
      <c r="F1931" s="34">
        <v>369252.53</v>
      </c>
      <c r="G1931" s="34">
        <v>369252.53</v>
      </c>
      <c r="H1931" s="34">
        <v>348096.87</v>
      </c>
      <c r="I1931" s="34">
        <v>361835.1</v>
      </c>
      <c r="J1931" s="34">
        <v>361835.1</v>
      </c>
      <c r="K1931" s="34">
        <v>357763.17</v>
      </c>
      <c r="L1931" s="34">
        <v>357763.17</v>
      </c>
      <c r="M1931" s="34">
        <v>357763.17</v>
      </c>
      <c r="N1931" s="34">
        <v>357192.55</v>
      </c>
      <c r="O1931" s="34">
        <v>355828.07999999996</v>
      </c>
      <c r="P1931" s="34">
        <v>355828.07999999996</v>
      </c>
      <c r="Q1931" s="34">
        <v>355828.07999999996</v>
      </c>
      <c r="R1931" s="34">
        <v>355828.07999999996</v>
      </c>
      <c r="S1931" s="34">
        <v>355828.07999999996</v>
      </c>
    </row>
    <row r="1932" spans="2:19">
      <c r="B1932" s="5">
        <v>1993</v>
      </c>
      <c r="C1932" s="34">
        <v>212241.74</v>
      </c>
      <c r="D1932" s="34">
        <v>212241.74</v>
      </c>
      <c r="E1932" s="34">
        <v>209916.85</v>
      </c>
      <c r="F1932" s="34">
        <v>209916.85</v>
      </c>
      <c r="G1932" s="34">
        <v>209465.25</v>
      </c>
      <c r="H1932" s="34">
        <v>209425.82</v>
      </c>
      <c r="I1932" s="34">
        <v>292948.63</v>
      </c>
      <c r="J1932" s="34">
        <v>292948.63</v>
      </c>
      <c r="K1932" s="34">
        <v>292948.63</v>
      </c>
      <c r="L1932" s="34">
        <v>292948.63</v>
      </c>
      <c r="M1932" s="34">
        <v>292398.58</v>
      </c>
      <c r="N1932" s="34">
        <v>292398.58</v>
      </c>
      <c r="O1932" s="34">
        <v>292398.55</v>
      </c>
      <c r="P1932" s="34">
        <v>292398.55</v>
      </c>
      <c r="Q1932" s="34">
        <v>292398.55</v>
      </c>
      <c r="R1932" s="34">
        <v>292398.55</v>
      </c>
      <c r="S1932" s="34">
        <v>292398.55</v>
      </c>
    </row>
    <row r="1933" spans="2:19">
      <c r="B1933" s="5">
        <v>1992</v>
      </c>
      <c r="C1933" s="34">
        <v>321943.18</v>
      </c>
      <c r="D1933" s="34">
        <v>321943.18</v>
      </c>
      <c r="E1933" s="34">
        <v>321943.18</v>
      </c>
      <c r="F1933" s="34">
        <v>321943.18</v>
      </c>
      <c r="G1933" s="34">
        <v>321943.18</v>
      </c>
      <c r="H1933" s="34">
        <v>285824.25</v>
      </c>
      <c r="I1933" s="34">
        <v>285824.25</v>
      </c>
      <c r="J1933" s="34">
        <v>285824.25</v>
      </c>
      <c r="K1933" s="34">
        <v>285824.25</v>
      </c>
      <c r="L1933" s="34">
        <v>285739.43</v>
      </c>
      <c r="M1933" s="34">
        <v>283714.21999999997</v>
      </c>
      <c r="N1933" s="34">
        <v>283714.2</v>
      </c>
      <c r="O1933" s="34">
        <v>283714.2</v>
      </c>
      <c r="P1933" s="34">
        <v>283714.2</v>
      </c>
      <c r="Q1933" s="34">
        <v>283714.2</v>
      </c>
      <c r="R1933" s="34">
        <v>283714.2</v>
      </c>
      <c r="S1933" s="34">
        <v>283714.2</v>
      </c>
    </row>
    <row r="1934" spans="2:19">
      <c r="B1934" s="5">
        <v>1991</v>
      </c>
      <c r="C1934" s="34">
        <v>43220.18</v>
      </c>
      <c r="D1934" s="34">
        <v>43220.18</v>
      </c>
      <c r="E1934" s="34">
        <v>43220.18</v>
      </c>
      <c r="F1934" s="34">
        <v>43220.18</v>
      </c>
      <c r="G1934" s="34">
        <v>43220.18</v>
      </c>
      <c r="H1934" s="34">
        <v>43220.18</v>
      </c>
      <c r="I1934" s="34">
        <v>43220.18</v>
      </c>
      <c r="J1934" s="34">
        <v>43220.18</v>
      </c>
      <c r="K1934" s="34">
        <v>43220.18</v>
      </c>
      <c r="L1934" s="34">
        <v>43220.18</v>
      </c>
      <c r="M1934" s="34">
        <v>43220.18</v>
      </c>
      <c r="N1934" s="34">
        <v>43220.18</v>
      </c>
      <c r="O1934" s="34">
        <v>43220.18</v>
      </c>
      <c r="P1934" s="34">
        <v>43220.18</v>
      </c>
      <c r="Q1934" s="34">
        <v>43220.18</v>
      </c>
      <c r="R1934" s="34">
        <v>43220.18</v>
      </c>
      <c r="S1934" s="34">
        <v>43220.18</v>
      </c>
    </row>
    <row r="1935" spans="2:19">
      <c r="B1935" s="5">
        <v>1990</v>
      </c>
      <c r="C1935" s="34">
        <v>117598.63</v>
      </c>
      <c r="D1935" s="34">
        <v>117598.63</v>
      </c>
      <c r="E1935" s="34">
        <v>116810.77</v>
      </c>
      <c r="F1935" s="34">
        <v>116810.77</v>
      </c>
      <c r="G1935" s="34">
        <v>116810.76</v>
      </c>
      <c r="H1935" s="34">
        <v>103038.78</v>
      </c>
      <c r="I1935" s="34">
        <v>103038.77</v>
      </c>
      <c r="J1935" s="34">
        <v>103038.77</v>
      </c>
      <c r="K1935" s="34">
        <v>103038.77</v>
      </c>
      <c r="L1935" s="34">
        <v>103038.63</v>
      </c>
      <c r="M1935" s="34">
        <v>91609.26</v>
      </c>
      <c r="N1935" s="34">
        <v>91609.26</v>
      </c>
      <c r="O1935" s="34">
        <v>91609.26</v>
      </c>
      <c r="P1935" s="34">
        <v>91609.26</v>
      </c>
      <c r="Q1935" s="34">
        <v>91609.26</v>
      </c>
      <c r="R1935" s="34">
        <v>91609.26</v>
      </c>
      <c r="S1935" s="34">
        <v>91609.26</v>
      </c>
    </row>
    <row r="1936" spans="2:19">
      <c r="B1936" s="5">
        <v>1989</v>
      </c>
      <c r="C1936" s="34">
        <v>56899.25</v>
      </c>
      <c r="D1936" s="34">
        <v>56899.25</v>
      </c>
      <c r="E1936" s="34">
        <v>56899.25</v>
      </c>
      <c r="F1936" s="34">
        <v>56899.25</v>
      </c>
      <c r="G1936" s="34">
        <v>56899.25</v>
      </c>
      <c r="H1936" s="34">
        <v>56899.25</v>
      </c>
      <c r="I1936" s="34">
        <v>56899.25</v>
      </c>
      <c r="J1936" s="34">
        <v>56899.25</v>
      </c>
      <c r="K1936" s="34">
        <v>56899.25</v>
      </c>
      <c r="L1936" s="34">
        <v>56899.25</v>
      </c>
      <c r="M1936" s="34">
        <v>56899.25</v>
      </c>
      <c r="N1936" s="34">
        <v>56899.25</v>
      </c>
      <c r="O1936" s="34">
        <v>56899.25</v>
      </c>
      <c r="P1936" s="34">
        <v>56899.25</v>
      </c>
      <c r="Q1936" s="34">
        <v>56899.25</v>
      </c>
      <c r="R1936" s="34">
        <v>56899.25</v>
      </c>
      <c r="S1936" s="34">
        <v>56899.25</v>
      </c>
    </row>
    <row r="1937" spans="2:19">
      <c r="B1937" s="5">
        <v>1988</v>
      </c>
      <c r="C1937" s="34">
        <v>113066.23</v>
      </c>
      <c r="D1937" s="34">
        <v>113066.23</v>
      </c>
      <c r="E1937" s="34">
        <v>113066.23</v>
      </c>
      <c r="F1937" s="34">
        <v>97936.94</v>
      </c>
      <c r="G1937" s="34">
        <v>76526.73</v>
      </c>
      <c r="H1937" s="34">
        <v>76526.73</v>
      </c>
      <c r="I1937" s="34">
        <v>76526.73</v>
      </c>
      <c r="J1937" s="34">
        <v>76526.73</v>
      </c>
      <c r="K1937" s="34">
        <v>76526.73</v>
      </c>
      <c r="L1937" s="34">
        <v>76526.73</v>
      </c>
      <c r="M1937" s="34">
        <v>74455.929999999993</v>
      </c>
      <c r="N1937" s="34">
        <v>74455.929999999993</v>
      </c>
      <c r="O1937" s="34">
        <v>74455.929999999993</v>
      </c>
      <c r="P1937" s="34">
        <v>74455.929999999993</v>
      </c>
      <c r="Q1937" s="34">
        <v>74455.929999999993</v>
      </c>
      <c r="R1937" s="34">
        <v>74455.929999999993</v>
      </c>
      <c r="S1937" s="34">
        <v>74455.929999999993</v>
      </c>
    </row>
    <row r="1938" spans="2:19">
      <c r="B1938" s="5">
        <v>1987</v>
      </c>
      <c r="C1938" s="34">
        <v>48467.53</v>
      </c>
      <c r="D1938" s="34">
        <v>48467.53</v>
      </c>
      <c r="E1938" s="34">
        <v>48467.53</v>
      </c>
      <c r="F1938" s="34">
        <v>48467.53</v>
      </c>
      <c r="G1938" s="34">
        <v>48467.53</v>
      </c>
      <c r="H1938" s="34">
        <v>48467.53</v>
      </c>
      <c r="I1938" s="34">
        <v>48467.53</v>
      </c>
      <c r="J1938" s="34">
        <v>48467.53</v>
      </c>
      <c r="K1938" s="34">
        <v>48467.53</v>
      </c>
      <c r="L1938" s="34">
        <v>48467.53</v>
      </c>
      <c r="M1938" s="34">
        <v>42015.3</v>
      </c>
      <c r="N1938" s="34">
        <v>42015.3</v>
      </c>
      <c r="O1938" s="34">
        <v>42015.3</v>
      </c>
      <c r="P1938" s="34">
        <v>42015.3</v>
      </c>
      <c r="Q1938" s="34">
        <v>42015.3</v>
      </c>
      <c r="R1938" s="34">
        <v>42015.3</v>
      </c>
      <c r="S1938" s="34">
        <v>42015.3</v>
      </c>
    </row>
    <row r="1939" spans="2:19">
      <c r="B1939" s="5">
        <v>1986</v>
      </c>
      <c r="C1939" s="34">
        <v>3650.17</v>
      </c>
      <c r="D1939" s="34">
        <v>3650.17</v>
      </c>
      <c r="E1939" s="34">
        <v>3650.17</v>
      </c>
      <c r="F1939" s="34">
        <v>3650.17</v>
      </c>
      <c r="G1939" s="34">
        <v>3650.17</v>
      </c>
      <c r="H1939" s="34">
        <v>3650.17</v>
      </c>
      <c r="I1939" s="34">
        <v>7953.58</v>
      </c>
      <c r="J1939" s="34">
        <v>7953.58</v>
      </c>
      <c r="K1939" s="34">
        <v>7953.58</v>
      </c>
      <c r="L1939" s="34">
        <v>5863.69</v>
      </c>
      <c r="M1939" s="34">
        <v>5863.69</v>
      </c>
      <c r="N1939" s="34">
        <v>5581.11</v>
      </c>
      <c r="O1939" s="34">
        <v>5581.1100000000006</v>
      </c>
      <c r="P1939" s="34">
        <v>5581.1100000000006</v>
      </c>
      <c r="Q1939" s="34">
        <v>5581.1100000000006</v>
      </c>
      <c r="R1939" s="34">
        <v>5581.1100000000006</v>
      </c>
      <c r="S1939" s="34">
        <v>5581.1100000000006</v>
      </c>
    </row>
    <row r="1940" spans="2:19">
      <c r="B1940" s="5">
        <v>1985</v>
      </c>
      <c r="C1940" s="34">
        <v>40058.93</v>
      </c>
      <c r="D1940" s="34">
        <v>40058.93</v>
      </c>
      <c r="E1940" s="34">
        <v>40058.93</v>
      </c>
      <c r="F1940" s="34">
        <v>40058.93</v>
      </c>
      <c r="G1940" s="34">
        <v>40058.93</v>
      </c>
      <c r="H1940" s="34">
        <v>40058.93</v>
      </c>
      <c r="I1940" s="34">
        <v>40058.93</v>
      </c>
      <c r="J1940" s="34">
        <v>40058.93</v>
      </c>
      <c r="K1940" s="34">
        <v>40058.93</v>
      </c>
      <c r="L1940" s="34">
        <v>40058.93</v>
      </c>
      <c r="M1940" s="34">
        <v>39080.44</v>
      </c>
      <c r="N1940" s="34">
        <v>39080.44</v>
      </c>
      <c r="O1940" s="34">
        <v>39080.44</v>
      </c>
      <c r="P1940" s="34">
        <v>39080.44</v>
      </c>
      <c r="Q1940" s="34">
        <v>39080.44</v>
      </c>
      <c r="R1940" s="34">
        <v>39080.44</v>
      </c>
      <c r="S1940" s="34">
        <v>39080.44</v>
      </c>
    </row>
    <row r="1941" spans="2:19">
      <c r="B1941" s="5">
        <v>1984</v>
      </c>
      <c r="C1941" s="34">
        <v>159604.79</v>
      </c>
      <c r="D1941" s="34">
        <v>159604.79</v>
      </c>
      <c r="E1941" s="34">
        <v>113929.01</v>
      </c>
      <c r="F1941" s="34">
        <v>111308.98</v>
      </c>
      <c r="G1941" s="34">
        <v>111308.98</v>
      </c>
      <c r="H1941" s="34">
        <v>111308.98</v>
      </c>
      <c r="I1941" s="34">
        <v>111308.98</v>
      </c>
      <c r="J1941" s="34">
        <v>111308.98</v>
      </c>
      <c r="K1941" s="34">
        <v>111308.98</v>
      </c>
      <c r="L1941" s="34">
        <v>111308.98</v>
      </c>
      <c r="M1941" s="34">
        <v>111308.98</v>
      </c>
      <c r="N1941" s="34">
        <v>111308.98</v>
      </c>
      <c r="O1941" s="34">
        <v>109988.47</v>
      </c>
      <c r="P1941" s="34">
        <v>109988.47</v>
      </c>
      <c r="Q1941" s="34">
        <v>109988.47</v>
      </c>
      <c r="R1941" s="34">
        <v>109988.47</v>
      </c>
      <c r="S1941" s="34">
        <v>74067.73</v>
      </c>
    </row>
    <row r="1942" spans="2:19">
      <c r="B1942" s="5">
        <v>1983</v>
      </c>
      <c r="C1942" s="34">
        <v>207309.11</v>
      </c>
      <c r="D1942" s="34">
        <v>207309.11</v>
      </c>
      <c r="E1942" s="34">
        <v>199710.64</v>
      </c>
      <c r="F1942" s="34">
        <v>199710.64</v>
      </c>
      <c r="G1942" s="34">
        <v>199710.64</v>
      </c>
      <c r="H1942" s="34">
        <v>194952.69</v>
      </c>
      <c r="I1942" s="34">
        <v>194952.69</v>
      </c>
      <c r="J1942" s="34">
        <v>194952.69</v>
      </c>
      <c r="K1942" s="34">
        <v>194952.69</v>
      </c>
      <c r="L1942" s="34">
        <v>194952.69</v>
      </c>
      <c r="M1942" s="34">
        <v>194952.69</v>
      </c>
      <c r="N1942" s="34">
        <v>194952.69</v>
      </c>
      <c r="O1942" s="34">
        <v>194952.69</v>
      </c>
      <c r="P1942" s="34">
        <v>193546.27</v>
      </c>
      <c r="Q1942" s="34">
        <v>188919.65</v>
      </c>
      <c r="R1942" s="34">
        <v>155311.74</v>
      </c>
      <c r="S1942" s="34">
        <v>129405.66</v>
      </c>
    </row>
    <row r="1943" spans="2:19">
      <c r="B1943" s="5">
        <v>1982</v>
      </c>
      <c r="C1943" s="34">
        <v>14622.08</v>
      </c>
      <c r="D1943" s="34">
        <v>14622.08</v>
      </c>
      <c r="E1943" s="34">
        <v>14622.08</v>
      </c>
      <c r="F1943" s="34">
        <v>14622.08</v>
      </c>
      <c r="G1943" s="34">
        <v>14622.08</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39953.53</v>
      </c>
      <c r="D1944" s="34">
        <v>39953.53</v>
      </c>
      <c r="E1944" s="34">
        <v>38641.1</v>
      </c>
      <c r="F1944" s="34">
        <v>38641.1</v>
      </c>
      <c r="G1944" s="34">
        <v>38641.1</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189654.63</v>
      </c>
      <c r="D1945" s="34">
        <v>189654.63</v>
      </c>
      <c r="E1945" s="34">
        <v>189141.33</v>
      </c>
      <c r="F1945" s="34">
        <v>189141.33</v>
      </c>
      <c r="G1945" s="34">
        <v>189141.33</v>
      </c>
      <c r="H1945" s="34">
        <v>175866.99</v>
      </c>
      <c r="I1945" s="34">
        <v>175866.99</v>
      </c>
      <c r="J1945" s="34">
        <v>175866.99</v>
      </c>
      <c r="K1945" s="34">
        <v>175866.99</v>
      </c>
      <c r="L1945" s="34">
        <v>175866.99</v>
      </c>
      <c r="M1945" s="34">
        <v>165610.45000000001</v>
      </c>
      <c r="N1945" s="34">
        <v>163275.10999999999</v>
      </c>
      <c r="O1945" s="34">
        <v>111828.97</v>
      </c>
      <c r="P1945" s="34">
        <v>38451.89</v>
      </c>
      <c r="Q1945" s="34">
        <v>24429.33</v>
      </c>
      <c r="R1945" s="34">
        <v>23248.09</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71757.600000000006</v>
      </c>
      <c r="D1947" s="34">
        <v>71757.600000000006</v>
      </c>
      <c r="E1947" s="34">
        <v>71757.600000000006</v>
      </c>
      <c r="F1947" s="34">
        <v>71757.600000000006</v>
      </c>
      <c r="G1947" s="34">
        <v>71757.600000000006</v>
      </c>
      <c r="H1947" s="34">
        <v>71757.600000000006</v>
      </c>
      <c r="I1947" s="34">
        <v>71757.600000000006</v>
      </c>
      <c r="J1947" s="34">
        <v>71757.600000000006</v>
      </c>
      <c r="K1947" s="34">
        <v>71757.600000000006</v>
      </c>
      <c r="L1947" s="34">
        <v>71757.600000000006</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80342.94</v>
      </c>
      <c r="D1951" s="34">
        <v>80342.94</v>
      </c>
      <c r="E1951" s="34">
        <v>80342.94</v>
      </c>
      <c r="F1951" s="34">
        <v>80342.94</v>
      </c>
      <c r="G1951" s="34">
        <v>80342.94</v>
      </c>
      <c r="H1951" s="34">
        <v>80342.94</v>
      </c>
      <c r="I1951" s="34">
        <v>80342.94</v>
      </c>
      <c r="J1951" s="34">
        <v>80342.94</v>
      </c>
      <c r="K1951" s="34">
        <v>80342.94</v>
      </c>
      <c r="L1951" s="34">
        <v>57712.09</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67915.23</v>
      </c>
      <c r="D1953" s="34">
        <v>67915.23</v>
      </c>
      <c r="E1953" s="34">
        <v>67915.23</v>
      </c>
      <c r="F1953" s="34">
        <v>67915.23</v>
      </c>
      <c r="G1953" s="34">
        <v>67915.23</v>
      </c>
      <c r="H1953" s="34">
        <v>58463.94</v>
      </c>
      <c r="I1953" s="34">
        <v>51306.69</v>
      </c>
      <c r="J1953" s="34">
        <v>51306.69</v>
      </c>
      <c r="K1953" s="34">
        <v>44582.92</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11428.48</v>
      </c>
      <c r="D1955" s="34">
        <v>11428.48</v>
      </c>
      <c r="E1955" s="34">
        <v>11428.48</v>
      </c>
      <c r="F1955" s="34">
        <v>11428.48</v>
      </c>
      <c r="G1955" s="34">
        <v>11428.48</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25169.18</v>
      </c>
      <c r="D1956" s="34">
        <v>25169.18</v>
      </c>
      <c r="E1956" s="34">
        <v>25169.18</v>
      </c>
      <c r="F1956" s="34">
        <v>21998.33</v>
      </c>
      <c r="G1956" s="34">
        <v>21998.33</v>
      </c>
      <c r="H1956" s="34">
        <v>21998.33</v>
      </c>
      <c r="I1956" s="34">
        <v>21998.33</v>
      </c>
      <c r="J1956" s="34">
        <v>21998.33</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8298.8700000000008</v>
      </c>
      <c r="J1957" s="34">
        <v>0</v>
      </c>
      <c r="K1957" s="34">
        <v>0</v>
      </c>
      <c r="L1957" s="34">
        <v>0</v>
      </c>
      <c r="M1957" s="34">
        <v>0</v>
      </c>
      <c r="N1957" s="34">
        <v>0</v>
      </c>
      <c r="O1957" s="34">
        <v>0</v>
      </c>
      <c r="P1957" s="34">
        <v>0</v>
      </c>
      <c r="Q1957" s="34">
        <v>0</v>
      </c>
      <c r="R1957" s="34">
        <v>0</v>
      </c>
      <c r="S1957" s="34">
        <v>0</v>
      </c>
    </row>
    <row r="1958" spans="2:19">
      <c r="B1958" s="5">
        <v>1967</v>
      </c>
      <c r="C1958" s="34">
        <v>184036.77</v>
      </c>
      <c r="D1958" s="34">
        <v>174155.7</v>
      </c>
      <c r="E1958" s="34">
        <v>174155.7</v>
      </c>
      <c r="F1958" s="34">
        <v>174155.7</v>
      </c>
      <c r="G1958" s="34">
        <v>174155.7</v>
      </c>
      <c r="H1958" s="34">
        <v>153057.99</v>
      </c>
      <c r="I1958" s="34">
        <v>153057.99</v>
      </c>
      <c r="J1958" s="34">
        <v>132403.75</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44033.15</v>
      </c>
      <c r="J1959" s="34">
        <v>28991.1</v>
      </c>
      <c r="K1959" s="34">
        <v>28991.1</v>
      </c>
      <c r="L1959" s="34">
        <v>0</v>
      </c>
      <c r="M1959" s="34">
        <v>0</v>
      </c>
      <c r="N1959" s="34">
        <v>0</v>
      </c>
      <c r="O1959" s="34">
        <v>0</v>
      </c>
      <c r="P1959" s="34">
        <v>0</v>
      </c>
      <c r="Q1959" s="34">
        <v>0</v>
      </c>
      <c r="R1959" s="34">
        <v>0</v>
      </c>
      <c r="S1959" s="34">
        <v>0</v>
      </c>
    </row>
    <row r="1960" spans="2:19">
      <c r="B1960" s="5">
        <v>1965</v>
      </c>
      <c r="C1960" s="34">
        <v>99982.18</v>
      </c>
      <c r="D1960" s="34">
        <v>99982.18</v>
      </c>
      <c r="E1960" s="34">
        <v>99982.18</v>
      </c>
      <c r="F1960" s="34">
        <v>99982.18</v>
      </c>
      <c r="G1960" s="34">
        <v>99982.18</v>
      </c>
      <c r="H1960" s="34">
        <v>62524.88</v>
      </c>
      <c r="I1960" s="34">
        <v>62524.88</v>
      </c>
      <c r="J1960" s="34">
        <v>25255.64</v>
      </c>
      <c r="K1960" s="34">
        <v>0</v>
      </c>
      <c r="L1960" s="34">
        <v>0</v>
      </c>
      <c r="M1960" s="34">
        <v>0</v>
      </c>
      <c r="N1960" s="34">
        <v>0</v>
      </c>
      <c r="O1960" s="34">
        <v>0</v>
      </c>
      <c r="P1960" s="34">
        <v>0</v>
      </c>
      <c r="Q1960" s="34">
        <v>0</v>
      </c>
      <c r="R1960" s="34">
        <v>0</v>
      </c>
      <c r="S1960" s="34">
        <v>0</v>
      </c>
    </row>
    <row r="1961" spans="2:19">
      <c r="B1961" s="5">
        <v>1964</v>
      </c>
      <c r="C1961" s="34">
        <v>2574.2600000000002</v>
      </c>
      <c r="D1961" s="34">
        <v>2574.2600000000002</v>
      </c>
      <c r="E1961" s="34">
        <v>2574.2600000000002</v>
      </c>
      <c r="F1961" s="34">
        <v>2574.2600000000002</v>
      </c>
      <c r="G1961" s="34">
        <v>2574.2600000000002</v>
      </c>
      <c r="H1961" s="34">
        <v>2574.2600000000002</v>
      </c>
      <c r="I1961" s="34">
        <v>0</v>
      </c>
      <c r="J1961" s="34">
        <v>0</v>
      </c>
      <c r="K1961" s="34">
        <v>0</v>
      </c>
      <c r="L1961" s="34">
        <v>0</v>
      </c>
      <c r="M1961" s="34">
        <v>0</v>
      </c>
      <c r="N1961" s="34">
        <v>0</v>
      </c>
      <c r="O1961" s="34">
        <v>0</v>
      </c>
      <c r="P1961" s="34">
        <v>0</v>
      </c>
      <c r="Q1961" s="34">
        <v>0</v>
      </c>
      <c r="R1961" s="34">
        <v>0</v>
      </c>
      <c r="S1961" s="34">
        <v>0</v>
      </c>
    </row>
    <row r="1962" spans="2:19">
      <c r="B1962" s="5">
        <v>1963</v>
      </c>
      <c r="C1962" s="34">
        <v>11172.68</v>
      </c>
      <c r="D1962" s="34">
        <v>11172.68</v>
      </c>
      <c r="E1962" s="34">
        <v>11172.68</v>
      </c>
      <c r="F1962" s="34">
        <v>11172.68</v>
      </c>
      <c r="G1962" s="34">
        <v>11172.68</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37811.39</v>
      </c>
      <c r="D1963" s="34">
        <v>37811.39</v>
      </c>
      <c r="E1963" s="34">
        <v>37811.39</v>
      </c>
      <c r="F1963" s="34">
        <v>37811.39</v>
      </c>
      <c r="G1963" s="34">
        <v>37811.39</v>
      </c>
      <c r="H1963" s="34">
        <v>22033.84</v>
      </c>
      <c r="I1963" s="34">
        <v>6190.4</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440.15</v>
      </c>
      <c r="D1965" s="34">
        <v>440.15</v>
      </c>
      <c r="E1965" s="34">
        <v>440.15</v>
      </c>
      <c r="F1965" s="34">
        <v>440.15</v>
      </c>
      <c r="G1965" s="34">
        <v>437.03</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row>
    <row r="1996" spans="1:19">
      <c r="A1996" s="63" t="s">
        <v>124</v>
      </c>
      <c r="B1996" s="6" t="s">
        <v>10</v>
      </c>
      <c r="C1996" s="7">
        <f>SUM(C1919:C1995)</f>
        <v>4573448.2199999988</v>
      </c>
      <c r="D1996" s="7">
        <f>SUM(D1918:D1995)</f>
        <v>4603167.9099999992</v>
      </c>
      <c r="E1996" s="7">
        <f>SUM(E1917:E1995)</f>
        <v>4969869.2600000007</v>
      </c>
      <c r="F1996" s="7">
        <f>SUM(F1916:F1995)</f>
        <v>4991307.5500000017</v>
      </c>
      <c r="G1996" s="7">
        <f>SUM(G1915:G1995)</f>
        <v>5087485.37</v>
      </c>
      <c r="H1996" s="7">
        <f t="shared" ref="H1996:M1996" si="32">SUM(H1909:H1995)</f>
        <v>5280203.790000001</v>
      </c>
      <c r="I1996" s="7">
        <f t="shared" si="32"/>
        <v>6319778.4600000018</v>
      </c>
      <c r="J1996" s="7">
        <f t="shared" si="32"/>
        <v>6629169.7200000007</v>
      </c>
      <c r="K1996" s="7">
        <f t="shared" si="32"/>
        <v>7029305.2800000012</v>
      </c>
      <c r="L1996" s="7">
        <f t="shared" si="32"/>
        <v>7412563.6100000013</v>
      </c>
      <c r="M1996" s="7">
        <f t="shared" si="32"/>
        <v>7454537.0500000017</v>
      </c>
      <c r="N1996" s="10">
        <f>SUM(N1904:N1995)</f>
        <v>7590383.3400000017</v>
      </c>
      <c r="O1996" s="10">
        <f>SUM(O1904:O1995)</f>
        <v>7907385.8400000008</v>
      </c>
      <c r="P1996" s="10">
        <f>SUM(P1904:P1995)</f>
        <v>8113446.1800000006</v>
      </c>
      <c r="Q1996" s="10">
        <f>SUM(Q1904:Q1995)</f>
        <v>8250054.2500000009</v>
      </c>
      <c r="R1996" s="10">
        <f>SUM(R1903:R1995)</f>
        <v>8715647.0800000019</v>
      </c>
      <c r="S1996" s="10">
        <f>SUM(S1903:S1995)</f>
        <v>8711395.9300000016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76979.100000000006</v>
      </c>
    </row>
    <row r="1999" spans="1:19">
      <c r="A1999" s="35"/>
      <c r="B1999" s="5">
        <v>2021</v>
      </c>
      <c r="C1999" s="33"/>
      <c r="D1999" s="33"/>
      <c r="E1999" s="33"/>
      <c r="F1999" s="33"/>
      <c r="G1999" s="33"/>
      <c r="H1999" s="33"/>
      <c r="I1999" s="33"/>
      <c r="J1999" s="33"/>
      <c r="K1999" s="33"/>
      <c r="L1999" s="33"/>
      <c r="M1999" s="33"/>
      <c r="N1999" s="33"/>
      <c r="O1999" s="33"/>
      <c r="P1999" s="33"/>
      <c r="Q1999" s="33"/>
      <c r="R1999" s="34">
        <v>70369.37</v>
      </c>
      <c r="S1999" s="34">
        <v>70369.37</v>
      </c>
    </row>
    <row r="2000" spans="1:19">
      <c r="B2000" s="5">
        <v>2020</v>
      </c>
      <c r="C2000" s="33"/>
      <c r="D2000" s="33"/>
      <c r="E2000" s="33"/>
      <c r="F2000" s="33"/>
      <c r="G2000" s="33"/>
      <c r="H2000" s="33"/>
      <c r="I2000" s="33"/>
      <c r="J2000" s="33"/>
      <c r="K2000" s="33"/>
      <c r="L2000" s="33"/>
      <c r="M2000" s="33"/>
      <c r="N2000" s="33"/>
      <c r="O2000" s="33"/>
      <c r="P2000" s="33"/>
      <c r="Q2000" s="34">
        <v>147750.77000000002</v>
      </c>
      <c r="R2000" s="34">
        <v>147750.77000000002</v>
      </c>
      <c r="S2000" s="34">
        <v>147750.77000000002</v>
      </c>
    </row>
    <row r="2001" spans="1:19">
      <c r="A2001" s="37"/>
      <c r="B2001" s="5">
        <v>2019</v>
      </c>
      <c r="C2001" s="33"/>
      <c r="D2001" s="33"/>
      <c r="E2001" s="33"/>
      <c r="F2001" s="33"/>
      <c r="G2001" s="33"/>
      <c r="H2001" s="33"/>
      <c r="I2001" s="33"/>
      <c r="J2001" s="33"/>
      <c r="K2001" s="33"/>
      <c r="L2001" s="33"/>
      <c r="M2001" s="33"/>
      <c r="N2001" s="33"/>
      <c r="O2001" s="33"/>
      <c r="P2001" s="34">
        <v>118346.7</v>
      </c>
      <c r="Q2001" s="34">
        <v>126666.69</v>
      </c>
      <c r="R2001" s="34">
        <v>126666.69</v>
      </c>
      <c r="S2001" s="34">
        <v>126666.69</v>
      </c>
    </row>
    <row r="2002" spans="1:19">
      <c r="A2002" s="37"/>
      <c r="B2002" s="5">
        <v>2018</v>
      </c>
      <c r="C2002" s="33"/>
      <c r="D2002" s="33"/>
      <c r="E2002" s="33"/>
      <c r="F2002" s="33"/>
      <c r="G2002" s="33"/>
      <c r="H2002" s="33"/>
      <c r="I2002" s="33"/>
      <c r="J2002" s="33"/>
      <c r="K2002" s="33"/>
      <c r="L2002" s="33"/>
      <c r="M2002" s="33"/>
      <c r="N2002" s="33"/>
      <c r="O2002" s="34">
        <v>57246.92</v>
      </c>
      <c r="P2002" s="34">
        <v>57286.04</v>
      </c>
      <c r="Q2002" s="34">
        <v>57286.04</v>
      </c>
      <c r="R2002" s="34">
        <v>57286.04</v>
      </c>
      <c r="S2002" s="34">
        <v>57286.04</v>
      </c>
    </row>
    <row r="2003" spans="1:19">
      <c r="A2003" s="37"/>
      <c r="B2003" s="5">
        <v>2017</v>
      </c>
      <c r="C2003" s="33"/>
      <c r="D2003" s="33"/>
      <c r="E2003" s="33"/>
      <c r="F2003" s="33"/>
      <c r="G2003" s="33"/>
      <c r="H2003" s="33"/>
      <c r="I2003" s="33"/>
      <c r="J2003" s="33"/>
      <c r="K2003" s="33"/>
      <c r="L2003" s="33"/>
      <c r="M2003" s="33"/>
      <c r="N2003" s="34">
        <v>41790.6</v>
      </c>
      <c r="O2003" s="34">
        <v>41947.81</v>
      </c>
      <c r="P2003" s="34">
        <v>41947.81</v>
      </c>
      <c r="Q2003" s="34">
        <v>41947.81</v>
      </c>
      <c r="R2003" s="34">
        <v>41947.81</v>
      </c>
      <c r="S2003" s="34">
        <v>41947.81</v>
      </c>
    </row>
    <row r="2004" spans="1:19">
      <c r="B2004" s="5">
        <v>2016</v>
      </c>
      <c r="C2004" s="33"/>
      <c r="D2004" s="33"/>
      <c r="E2004" s="33"/>
      <c r="F2004" s="33"/>
      <c r="G2004" s="33"/>
      <c r="H2004" s="33"/>
      <c r="I2004" s="33"/>
      <c r="J2004" s="33"/>
      <c r="K2004" s="33"/>
      <c r="L2004" s="33"/>
      <c r="M2004" s="34">
        <v>30152.39</v>
      </c>
      <c r="N2004" s="34">
        <v>30152.39</v>
      </c>
      <c r="O2004" s="34">
        <v>30152.39</v>
      </c>
      <c r="P2004" s="34">
        <v>30152.39</v>
      </c>
      <c r="Q2004" s="34">
        <v>30152.39</v>
      </c>
      <c r="R2004" s="34">
        <v>30152.39</v>
      </c>
      <c r="S2004" s="34">
        <v>30152.39</v>
      </c>
    </row>
    <row r="2005" spans="1:19">
      <c r="B2005" s="5">
        <v>2015</v>
      </c>
      <c r="C2005" s="33"/>
      <c r="D2005" s="33"/>
      <c r="E2005" s="33"/>
      <c r="F2005" s="33"/>
      <c r="G2005" s="33"/>
      <c r="H2005" s="33"/>
      <c r="I2005" s="33"/>
      <c r="J2005" s="33"/>
      <c r="K2005" s="33"/>
      <c r="L2005" s="34">
        <v>212935.96</v>
      </c>
      <c r="M2005" s="34">
        <v>212234.7</v>
      </c>
      <c r="N2005" s="34">
        <v>212234.7</v>
      </c>
      <c r="O2005" s="34">
        <v>212234.7</v>
      </c>
      <c r="P2005" s="34">
        <v>212234.7</v>
      </c>
      <c r="Q2005" s="34">
        <v>212234.7</v>
      </c>
      <c r="R2005" s="34">
        <v>212234.7</v>
      </c>
      <c r="S2005" s="34">
        <v>212234.7</v>
      </c>
    </row>
    <row r="2006" spans="1:19">
      <c r="B2006" s="5">
        <v>2014</v>
      </c>
      <c r="C2006" s="33"/>
      <c r="D2006" s="33"/>
      <c r="E2006" s="33"/>
      <c r="F2006" s="33"/>
      <c r="G2006" s="33"/>
      <c r="H2006" s="33"/>
      <c r="I2006" s="33"/>
      <c r="J2006" s="33"/>
      <c r="K2006" s="34">
        <v>336647.11</v>
      </c>
      <c r="L2006" s="34">
        <v>333981.93</v>
      </c>
      <c r="M2006" s="34">
        <v>333981.93</v>
      </c>
      <c r="N2006" s="34">
        <v>333981.93</v>
      </c>
      <c r="O2006" s="34">
        <v>333981.93</v>
      </c>
      <c r="P2006" s="34">
        <v>333981.93</v>
      </c>
      <c r="Q2006" s="34">
        <v>333981.93</v>
      </c>
      <c r="R2006" s="34">
        <v>333981.93</v>
      </c>
      <c r="S2006" s="34">
        <v>333981.93</v>
      </c>
    </row>
    <row r="2007" spans="1:19">
      <c r="B2007" s="5">
        <v>2013</v>
      </c>
      <c r="C2007" s="33"/>
      <c r="D2007" s="33"/>
      <c r="E2007" s="33"/>
      <c r="F2007" s="33"/>
      <c r="G2007" s="33"/>
      <c r="H2007" s="33"/>
      <c r="I2007" s="33"/>
      <c r="J2007" s="34">
        <v>146345.54999999999</v>
      </c>
      <c r="K2007" s="34">
        <v>142135.12</v>
      </c>
      <c r="L2007" s="34">
        <v>142471.12</v>
      </c>
      <c r="M2007" s="34">
        <v>142471.12</v>
      </c>
      <c r="N2007" s="34">
        <v>142471.12</v>
      </c>
      <c r="O2007" s="34">
        <v>142471.12</v>
      </c>
      <c r="P2007" s="34">
        <v>142471.12</v>
      </c>
      <c r="Q2007" s="34">
        <v>142471.12</v>
      </c>
      <c r="R2007" s="34">
        <v>142471.12</v>
      </c>
      <c r="S2007" s="34">
        <v>142471.12</v>
      </c>
    </row>
    <row r="2008" spans="1:19">
      <c r="B2008" s="5">
        <v>2012</v>
      </c>
      <c r="C2008" s="33"/>
      <c r="D2008" s="33"/>
      <c r="E2008" s="33"/>
      <c r="F2008" s="33"/>
      <c r="G2008" s="33"/>
      <c r="H2008" s="33"/>
      <c r="I2008" s="34">
        <v>208756.2</v>
      </c>
      <c r="J2008" s="34">
        <v>208254.64</v>
      </c>
      <c r="K2008" s="34">
        <v>208254.64</v>
      </c>
      <c r="L2008" s="34">
        <v>208254.64</v>
      </c>
      <c r="M2008" s="34">
        <v>208254.64</v>
      </c>
      <c r="N2008" s="34">
        <v>208254.64</v>
      </c>
      <c r="O2008" s="34">
        <v>208254.64</v>
      </c>
      <c r="P2008" s="34">
        <v>208254.64</v>
      </c>
      <c r="Q2008" s="34">
        <v>208254.64</v>
      </c>
      <c r="R2008" s="34">
        <v>208254.64</v>
      </c>
      <c r="S2008" s="34">
        <v>208254.64</v>
      </c>
    </row>
    <row r="2009" spans="1:19">
      <c r="B2009" s="5">
        <v>2011</v>
      </c>
      <c r="C2009" s="33"/>
      <c r="D2009" s="33"/>
      <c r="E2009" s="33"/>
      <c r="F2009" s="33"/>
      <c r="G2009" s="33"/>
      <c r="H2009" s="34">
        <v>193358.4</v>
      </c>
      <c r="I2009" s="34">
        <v>199653.57</v>
      </c>
      <c r="J2009" s="34">
        <v>198123.15</v>
      </c>
      <c r="K2009" s="34">
        <v>198123.15</v>
      </c>
      <c r="L2009" s="34">
        <v>197102.3</v>
      </c>
      <c r="M2009" s="34">
        <v>197102.3</v>
      </c>
      <c r="N2009" s="34">
        <v>197102.3</v>
      </c>
      <c r="O2009" s="34">
        <v>197102.3</v>
      </c>
      <c r="P2009" s="34">
        <v>197102.3</v>
      </c>
      <c r="Q2009" s="34">
        <v>197102.3</v>
      </c>
      <c r="R2009" s="34">
        <v>197102.3</v>
      </c>
      <c r="S2009" s="34">
        <v>197102.3</v>
      </c>
    </row>
    <row r="2010" spans="1:19">
      <c r="B2010" s="5">
        <v>2010</v>
      </c>
      <c r="C2010" s="33"/>
      <c r="D2010" s="33"/>
      <c r="E2010" s="33"/>
      <c r="F2010" s="33"/>
      <c r="G2010" s="34">
        <v>188607.74</v>
      </c>
      <c r="H2010" s="34">
        <v>190943.87</v>
      </c>
      <c r="I2010" s="34">
        <v>191641.87</v>
      </c>
      <c r="J2010" s="34">
        <v>191641.87</v>
      </c>
      <c r="K2010" s="34">
        <v>191641.87</v>
      </c>
      <c r="L2010" s="34">
        <v>191641.87</v>
      </c>
      <c r="M2010" s="34">
        <v>191641.87</v>
      </c>
      <c r="N2010" s="34">
        <v>191641.87</v>
      </c>
      <c r="O2010" s="34">
        <v>191641.87</v>
      </c>
      <c r="P2010" s="34">
        <v>191641.87</v>
      </c>
      <c r="Q2010" s="34">
        <v>191641.87</v>
      </c>
      <c r="R2010" s="34">
        <v>191641.87</v>
      </c>
      <c r="S2010" s="34">
        <v>191641.87</v>
      </c>
    </row>
    <row r="2011" spans="1:19">
      <c r="B2011" s="5">
        <v>2009</v>
      </c>
      <c r="C2011" s="33"/>
      <c r="D2011" s="33"/>
      <c r="E2011" s="33"/>
      <c r="F2011" s="34">
        <v>55372.79</v>
      </c>
      <c r="G2011" s="34">
        <v>55372.79</v>
      </c>
      <c r="H2011" s="34">
        <v>55372.79</v>
      </c>
      <c r="I2011" s="34">
        <v>61082.79</v>
      </c>
      <c r="J2011" s="34">
        <v>61082.79</v>
      </c>
      <c r="K2011" s="34">
        <v>61082.79</v>
      </c>
      <c r="L2011" s="34">
        <v>61082.79</v>
      </c>
      <c r="M2011" s="34">
        <v>61082.79</v>
      </c>
      <c r="N2011" s="34">
        <v>61082.79</v>
      </c>
      <c r="O2011" s="34">
        <v>61082.79</v>
      </c>
      <c r="P2011" s="34">
        <v>61082.79</v>
      </c>
      <c r="Q2011" s="34">
        <v>61082.79</v>
      </c>
      <c r="R2011" s="34">
        <v>61082.79</v>
      </c>
      <c r="S2011" s="34">
        <v>61082.79</v>
      </c>
    </row>
    <row r="2012" spans="1:19">
      <c r="B2012" s="5">
        <v>2008</v>
      </c>
      <c r="C2012" s="33"/>
      <c r="D2012" s="33"/>
      <c r="E2012" s="34">
        <v>105047.08</v>
      </c>
      <c r="F2012" s="34">
        <v>105047.08</v>
      </c>
      <c r="G2012" s="34">
        <v>105047.08</v>
      </c>
      <c r="H2012" s="34">
        <v>105047.08</v>
      </c>
      <c r="I2012" s="34">
        <v>109633.08</v>
      </c>
      <c r="J2012" s="34">
        <v>109633.08</v>
      </c>
      <c r="K2012" s="34">
        <v>109633.08</v>
      </c>
      <c r="L2012" s="34">
        <v>109633.08</v>
      </c>
      <c r="M2012" s="34">
        <v>109633.08</v>
      </c>
      <c r="N2012" s="34">
        <v>109633.08</v>
      </c>
      <c r="O2012" s="34">
        <v>109633.08</v>
      </c>
      <c r="P2012" s="34">
        <v>109633.08</v>
      </c>
      <c r="Q2012" s="34">
        <v>109633.08</v>
      </c>
      <c r="R2012" s="34">
        <v>109633.08</v>
      </c>
      <c r="S2012" s="34">
        <v>109633.08</v>
      </c>
    </row>
    <row r="2013" spans="1:19">
      <c r="B2013" s="5">
        <v>2007</v>
      </c>
      <c r="C2013" s="33"/>
      <c r="D2013" s="34">
        <v>47375.95</v>
      </c>
      <c r="E2013" s="34">
        <v>47375.95</v>
      </c>
      <c r="F2013" s="34">
        <v>47375.95</v>
      </c>
      <c r="G2013" s="34">
        <v>47375.95</v>
      </c>
      <c r="H2013" s="34">
        <v>47375.95</v>
      </c>
      <c r="I2013" s="34">
        <v>48130.95</v>
      </c>
      <c r="J2013" s="34">
        <v>48130.95</v>
      </c>
      <c r="K2013" s="34">
        <v>48130.95</v>
      </c>
      <c r="L2013" s="34">
        <v>48130.95</v>
      </c>
      <c r="M2013" s="34">
        <v>48130.95</v>
      </c>
      <c r="N2013" s="34">
        <v>48130.95</v>
      </c>
      <c r="O2013" s="34">
        <v>48130.95</v>
      </c>
      <c r="P2013" s="34">
        <v>48130.95</v>
      </c>
      <c r="Q2013" s="34">
        <v>48130.95</v>
      </c>
      <c r="R2013" s="34">
        <v>48130.95</v>
      </c>
      <c r="S2013" s="34">
        <v>48130.95</v>
      </c>
    </row>
    <row r="2014" spans="1:19">
      <c r="B2014" s="5">
        <v>2006</v>
      </c>
      <c r="C2014" s="34">
        <v>128301.37</v>
      </c>
      <c r="D2014" s="34">
        <v>131899.82999999999</v>
      </c>
      <c r="E2014" s="34">
        <v>131899.82999999999</v>
      </c>
      <c r="F2014" s="34">
        <v>131899.82999999999</v>
      </c>
      <c r="G2014" s="34">
        <v>131899.82999999999</v>
      </c>
      <c r="H2014" s="34">
        <v>131899.82999999999</v>
      </c>
      <c r="I2014" s="34">
        <v>137525.15</v>
      </c>
      <c r="J2014" s="34">
        <v>137525.15</v>
      </c>
      <c r="K2014" s="34">
        <v>137525.15</v>
      </c>
      <c r="L2014" s="34">
        <v>137525.15</v>
      </c>
      <c r="M2014" s="34">
        <v>137525.15</v>
      </c>
      <c r="N2014" s="34">
        <v>137525.15</v>
      </c>
      <c r="O2014" s="34">
        <v>137525.15</v>
      </c>
      <c r="P2014" s="34">
        <v>137525.15</v>
      </c>
      <c r="Q2014" s="34">
        <v>137525.15</v>
      </c>
      <c r="R2014" s="34">
        <v>137525.15</v>
      </c>
      <c r="S2014" s="34">
        <v>137525.15</v>
      </c>
    </row>
    <row r="2015" spans="1:19">
      <c r="B2015" s="5">
        <v>2005</v>
      </c>
      <c r="C2015" s="34">
        <v>139096.78</v>
      </c>
      <c r="D2015" s="34">
        <v>139096.78</v>
      </c>
      <c r="E2015" s="34">
        <v>139096.78</v>
      </c>
      <c r="F2015" s="34">
        <v>139096.78</v>
      </c>
      <c r="G2015" s="34">
        <v>139096.78</v>
      </c>
      <c r="H2015" s="34">
        <v>139096.78</v>
      </c>
      <c r="I2015" s="34">
        <v>140108.63</v>
      </c>
      <c r="J2015" s="34">
        <v>140108.63</v>
      </c>
      <c r="K2015" s="34">
        <v>140108.63</v>
      </c>
      <c r="L2015" s="34">
        <v>140108.63</v>
      </c>
      <c r="M2015" s="34">
        <v>140108.63</v>
      </c>
      <c r="N2015" s="34">
        <v>140108.63</v>
      </c>
      <c r="O2015" s="34">
        <v>140108.63</v>
      </c>
      <c r="P2015" s="34">
        <v>140108.63</v>
      </c>
      <c r="Q2015" s="34">
        <v>140108.63</v>
      </c>
      <c r="R2015" s="34">
        <v>140108.63</v>
      </c>
      <c r="S2015" s="34">
        <v>140108.63</v>
      </c>
    </row>
    <row r="2016" spans="1:19">
      <c r="B2016" s="5">
        <v>2004</v>
      </c>
      <c r="C2016" s="34">
        <v>110104.85</v>
      </c>
      <c r="D2016" s="34">
        <v>110104.85</v>
      </c>
      <c r="E2016" s="34">
        <v>110104.85</v>
      </c>
      <c r="F2016" s="34">
        <v>110104.85</v>
      </c>
      <c r="G2016" s="34">
        <v>110104.85</v>
      </c>
      <c r="H2016" s="34">
        <v>110104.85</v>
      </c>
      <c r="I2016" s="34">
        <v>110104.85</v>
      </c>
      <c r="J2016" s="34">
        <v>110104.85</v>
      </c>
      <c r="K2016" s="34">
        <v>110104.85</v>
      </c>
      <c r="L2016" s="34">
        <v>110104.85</v>
      </c>
      <c r="M2016" s="34">
        <v>110104.85</v>
      </c>
      <c r="N2016" s="34">
        <v>110104.85</v>
      </c>
      <c r="O2016" s="34">
        <v>110104.85</v>
      </c>
      <c r="P2016" s="34">
        <v>110104.85</v>
      </c>
      <c r="Q2016" s="34">
        <v>110104.85</v>
      </c>
      <c r="R2016" s="34">
        <v>110104.85</v>
      </c>
      <c r="S2016" s="34">
        <v>110104.85</v>
      </c>
    </row>
    <row r="2017" spans="2:19">
      <c r="B2017" s="5">
        <v>2003</v>
      </c>
      <c r="C2017" s="34">
        <v>226683.46</v>
      </c>
      <c r="D2017" s="34">
        <v>226683.46</v>
      </c>
      <c r="E2017" s="34">
        <v>226683.46</v>
      </c>
      <c r="F2017" s="34">
        <v>226683.46</v>
      </c>
      <c r="G2017" s="34">
        <v>226683.46</v>
      </c>
      <c r="H2017" s="34">
        <v>226683.46</v>
      </c>
      <c r="I2017" s="34">
        <v>226683.46</v>
      </c>
      <c r="J2017" s="34">
        <v>226683.46</v>
      </c>
      <c r="K2017" s="34">
        <v>226683.46</v>
      </c>
      <c r="L2017" s="34">
        <v>226683.46</v>
      </c>
      <c r="M2017" s="34">
        <v>226683.46</v>
      </c>
      <c r="N2017" s="34">
        <v>226683.46</v>
      </c>
      <c r="O2017" s="34">
        <v>226683.46</v>
      </c>
      <c r="P2017" s="34">
        <v>226683.46</v>
      </c>
      <c r="Q2017" s="34">
        <v>226683.46</v>
      </c>
      <c r="R2017" s="34">
        <v>226683.46</v>
      </c>
      <c r="S2017" s="34">
        <v>226683.46</v>
      </c>
    </row>
    <row r="2018" spans="2:19">
      <c r="B2018" s="5">
        <v>2002</v>
      </c>
      <c r="C2018" s="34">
        <v>440145.63</v>
      </c>
      <c r="D2018" s="34">
        <v>440145.63</v>
      </c>
      <c r="E2018" s="34">
        <v>440145.63</v>
      </c>
      <c r="F2018" s="34">
        <v>440145.63</v>
      </c>
      <c r="G2018" s="34">
        <v>440145.63</v>
      </c>
      <c r="H2018" s="34">
        <v>440145.63</v>
      </c>
      <c r="I2018" s="34">
        <v>496676.38</v>
      </c>
      <c r="J2018" s="34">
        <v>496676.38</v>
      </c>
      <c r="K2018" s="34">
        <v>496676.38</v>
      </c>
      <c r="L2018" s="34">
        <v>496676.38</v>
      </c>
      <c r="M2018" s="34">
        <v>496676.38</v>
      </c>
      <c r="N2018" s="34">
        <v>496676.38</v>
      </c>
      <c r="O2018" s="34">
        <v>496676.38</v>
      </c>
      <c r="P2018" s="34">
        <v>496676.38</v>
      </c>
      <c r="Q2018" s="34">
        <v>496676.38</v>
      </c>
      <c r="R2018" s="34">
        <v>496676.38</v>
      </c>
      <c r="S2018" s="34">
        <v>496676.38</v>
      </c>
    </row>
    <row r="2019" spans="2:19">
      <c r="B2019" s="5">
        <v>2001</v>
      </c>
      <c r="C2019" s="34">
        <v>749482.34</v>
      </c>
      <c r="D2019" s="34">
        <v>749482.34</v>
      </c>
      <c r="E2019" s="34">
        <v>749482.34</v>
      </c>
      <c r="F2019" s="34">
        <v>749482.34</v>
      </c>
      <c r="G2019" s="34">
        <v>749482.34</v>
      </c>
      <c r="H2019" s="34">
        <v>749482.34</v>
      </c>
      <c r="I2019" s="34">
        <v>749482.34</v>
      </c>
      <c r="J2019" s="34">
        <v>749482.34</v>
      </c>
      <c r="K2019" s="34">
        <v>749482.34</v>
      </c>
      <c r="L2019" s="34">
        <v>749482.34</v>
      </c>
      <c r="M2019" s="34">
        <v>749482.34</v>
      </c>
      <c r="N2019" s="34">
        <v>749482.34</v>
      </c>
      <c r="O2019" s="34">
        <v>749482.34</v>
      </c>
      <c r="P2019" s="34">
        <v>749482.34</v>
      </c>
      <c r="Q2019" s="34">
        <v>749482.34</v>
      </c>
      <c r="R2019" s="34">
        <v>749482.34</v>
      </c>
      <c r="S2019" s="34">
        <v>749482.34</v>
      </c>
    </row>
    <row r="2020" spans="2:19">
      <c r="B2020" s="5">
        <v>2000</v>
      </c>
      <c r="C2020" s="34">
        <v>1088089.94</v>
      </c>
      <c r="D2020" s="34">
        <v>1088089.94</v>
      </c>
      <c r="E2020" s="34">
        <v>1088089.94</v>
      </c>
      <c r="F2020" s="34">
        <v>1088089.94</v>
      </c>
      <c r="G2020" s="34">
        <v>1088089.94</v>
      </c>
      <c r="H2020" s="34">
        <v>1088089.94</v>
      </c>
      <c r="I2020" s="34">
        <v>1095921.02</v>
      </c>
      <c r="J2020" s="34">
        <v>1095921.02</v>
      </c>
      <c r="K2020" s="34">
        <v>1095921.02</v>
      </c>
      <c r="L2020" s="34">
        <v>1095921.02</v>
      </c>
      <c r="M2020" s="34">
        <v>1095921.02</v>
      </c>
      <c r="N2020" s="34">
        <v>1095921.02</v>
      </c>
      <c r="O2020" s="34">
        <v>1095921.02</v>
      </c>
      <c r="P2020" s="34">
        <v>1095921.02</v>
      </c>
      <c r="Q2020" s="34">
        <v>1095921.02</v>
      </c>
      <c r="R2020" s="34">
        <v>1095921.02</v>
      </c>
      <c r="S2020" s="34">
        <v>1095921.02</v>
      </c>
    </row>
    <row r="2021" spans="2:19">
      <c r="B2021" s="5">
        <v>1999</v>
      </c>
      <c r="C2021" s="34">
        <v>399818.86</v>
      </c>
      <c r="D2021" s="34">
        <v>399818.86</v>
      </c>
      <c r="E2021" s="34">
        <v>399818.86</v>
      </c>
      <c r="F2021" s="34">
        <v>399818.86</v>
      </c>
      <c r="G2021" s="34">
        <v>399818.86</v>
      </c>
      <c r="H2021" s="34">
        <v>399818.86</v>
      </c>
      <c r="I2021" s="34">
        <v>419846.52</v>
      </c>
      <c r="J2021" s="34">
        <v>419846.52</v>
      </c>
      <c r="K2021" s="34">
        <v>419846.52</v>
      </c>
      <c r="L2021" s="34">
        <v>419846.52</v>
      </c>
      <c r="M2021" s="34">
        <v>419846.52</v>
      </c>
      <c r="N2021" s="34">
        <v>419846.52</v>
      </c>
      <c r="O2021" s="34">
        <v>419846.51999999996</v>
      </c>
      <c r="P2021" s="34">
        <v>419846.51999999996</v>
      </c>
      <c r="Q2021" s="34">
        <v>419846.51999999996</v>
      </c>
      <c r="R2021" s="34">
        <v>419846.51999999996</v>
      </c>
      <c r="S2021" s="34">
        <v>419846.51999999996</v>
      </c>
    </row>
    <row r="2022" spans="2:19">
      <c r="B2022" s="5">
        <v>1998</v>
      </c>
      <c r="C2022" s="34">
        <v>105615.15</v>
      </c>
      <c r="D2022" s="34">
        <v>105615.15</v>
      </c>
      <c r="E2022" s="34">
        <v>105615.15</v>
      </c>
      <c r="F2022" s="34">
        <v>105615.15</v>
      </c>
      <c r="G2022" s="34">
        <v>105615.15</v>
      </c>
      <c r="H2022" s="34">
        <v>105615.15</v>
      </c>
      <c r="I2022" s="34">
        <v>209157.45</v>
      </c>
      <c r="J2022" s="34">
        <v>209157.45</v>
      </c>
      <c r="K2022" s="34">
        <v>209157.45</v>
      </c>
      <c r="L2022" s="34">
        <v>209157.45</v>
      </c>
      <c r="M2022" s="34">
        <v>209157.45</v>
      </c>
      <c r="N2022" s="34">
        <v>209157.45</v>
      </c>
      <c r="O2022" s="34">
        <v>209157.45</v>
      </c>
      <c r="P2022" s="34">
        <v>209157.45</v>
      </c>
      <c r="Q2022" s="34">
        <v>209157.45</v>
      </c>
      <c r="R2022" s="34">
        <v>209157.45</v>
      </c>
      <c r="S2022" s="34">
        <v>209157.45</v>
      </c>
    </row>
    <row r="2023" spans="2:19">
      <c r="B2023" s="5">
        <v>1997</v>
      </c>
      <c r="C2023" s="34">
        <v>634382.88</v>
      </c>
      <c r="D2023" s="34">
        <v>634382.88</v>
      </c>
      <c r="E2023" s="34">
        <v>634382.88</v>
      </c>
      <c r="F2023" s="34">
        <v>634382.88</v>
      </c>
      <c r="G2023" s="34">
        <v>634382.88</v>
      </c>
      <c r="H2023" s="34">
        <v>634382.88</v>
      </c>
      <c r="I2023" s="34">
        <v>671959.77</v>
      </c>
      <c r="J2023" s="34">
        <v>671959.77</v>
      </c>
      <c r="K2023" s="34">
        <v>671959.77</v>
      </c>
      <c r="L2023" s="34">
        <v>671959.77</v>
      </c>
      <c r="M2023" s="34">
        <v>671959.77</v>
      </c>
      <c r="N2023" s="34">
        <v>671959.77</v>
      </c>
      <c r="O2023" s="34">
        <v>671959.77</v>
      </c>
      <c r="P2023" s="34">
        <v>671959.77</v>
      </c>
      <c r="Q2023" s="34">
        <v>671959.77</v>
      </c>
      <c r="R2023" s="34">
        <v>671959.77</v>
      </c>
      <c r="S2023" s="34">
        <v>671959.77</v>
      </c>
    </row>
    <row r="2024" spans="2:19">
      <c r="B2024" s="5">
        <v>1996</v>
      </c>
      <c r="C2024" s="34">
        <v>216272.19</v>
      </c>
      <c r="D2024" s="34">
        <v>216272.19</v>
      </c>
      <c r="E2024" s="34">
        <v>216272.19</v>
      </c>
      <c r="F2024" s="34">
        <v>216272.19</v>
      </c>
      <c r="G2024" s="34">
        <v>216272.19</v>
      </c>
      <c r="H2024" s="34">
        <v>216272.19</v>
      </c>
      <c r="I2024" s="34">
        <v>270596.03999999998</v>
      </c>
      <c r="J2024" s="34">
        <v>270596.03999999998</v>
      </c>
      <c r="K2024" s="34">
        <v>270596.03999999998</v>
      </c>
      <c r="L2024" s="34">
        <v>270596.03999999998</v>
      </c>
      <c r="M2024" s="34">
        <v>270596.03999999998</v>
      </c>
      <c r="N2024" s="34">
        <v>270596.03999999998</v>
      </c>
      <c r="O2024" s="34">
        <v>270596.03999999998</v>
      </c>
      <c r="P2024" s="34">
        <v>270596.03999999998</v>
      </c>
      <c r="Q2024" s="34">
        <v>270596.03999999998</v>
      </c>
      <c r="R2024" s="34">
        <v>270596.03999999998</v>
      </c>
      <c r="S2024" s="34">
        <v>270596.03999999998</v>
      </c>
    </row>
    <row r="2025" spans="2:19">
      <c r="B2025" s="5">
        <v>1995</v>
      </c>
      <c r="C2025" s="34">
        <v>350606.63</v>
      </c>
      <c r="D2025" s="34">
        <v>350606.63</v>
      </c>
      <c r="E2025" s="34">
        <v>350606.63</v>
      </c>
      <c r="F2025" s="34">
        <v>350606.63</v>
      </c>
      <c r="G2025" s="34">
        <v>350606.63</v>
      </c>
      <c r="H2025" s="34">
        <v>350606.63</v>
      </c>
      <c r="I2025" s="34">
        <v>350606.63</v>
      </c>
      <c r="J2025" s="34">
        <v>350606.63</v>
      </c>
      <c r="K2025" s="34">
        <v>350606.63</v>
      </c>
      <c r="L2025" s="34">
        <v>350606.63</v>
      </c>
      <c r="M2025" s="34">
        <v>350606.63</v>
      </c>
      <c r="N2025" s="34">
        <v>350606.63</v>
      </c>
      <c r="O2025" s="34">
        <v>350606.63</v>
      </c>
      <c r="P2025" s="34">
        <v>350606.63</v>
      </c>
      <c r="Q2025" s="34">
        <v>350606.63</v>
      </c>
      <c r="R2025" s="34">
        <v>350606.63</v>
      </c>
      <c r="S2025" s="34">
        <v>350606.63</v>
      </c>
    </row>
    <row r="2026" spans="2:19">
      <c r="B2026" s="5">
        <v>1994</v>
      </c>
      <c r="C2026" s="34">
        <v>596610.75</v>
      </c>
      <c r="D2026" s="34">
        <v>596610.75</v>
      </c>
      <c r="E2026" s="34">
        <v>596610.75</v>
      </c>
      <c r="F2026" s="34">
        <v>596610.75</v>
      </c>
      <c r="G2026" s="34">
        <v>596610.75</v>
      </c>
      <c r="H2026" s="34">
        <v>595648.98</v>
      </c>
      <c r="I2026" s="34">
        <v>595648.98</v>
      </c>
      <c r="J2026" s="34">
        <v>595648.98</v>
      </c>
      <c r="K2026" s="34">
        <v>595648.98</v>
      </c>
      <c r="L2026" s="34">
        <v>595648.98</v>
      </c>
      <c r="M2026" s="34">
        <v>595648.98</v>
      </c>
      <c r="N2026" s="34">
        <v>595648.98</v>
      </c>
      <c r="O2026" s="34">
        <v>595648.98</v>
      </c>
      <c r="P2026" s="34">
        <v>595648.98</v>
      </c>
      <c r="Q2026" s="34">
        <v>595648.98</v>
      </c>
      <c r="R2026" s="34">
        <v>595648.98</v>
      </c>
      <c r="S2026" s="34">
        <v>595648.98</v>
      </c>
    </row>
    <row r="2027" spans="2:19">
      <c r="B2027" s="5">
        <v>1993</v>
      </c>
      <c r="C2027" s="34">
        <v>532847.68999999994</v>
      </c>
      <c r="D2027" s="34">
        <v>532847.68999999994</v>
      </c>
      <c r="E2027" s="34">
        <v>532847.68999999994</v>
      </c>
      <c r="F2027" s="34">
        <v>532847.68999999994</v>
      </c>
      <c r="G2027" s="34">
        <v>532847.68999999994</v>
      </c>
      <c r="H2027" s="34">
        <v>532847.68999999994</v>
      </c>
      <c r="I2027" s="34">
        <v>548659.03</v>
      </c>
      <c r="J2027" s="34">
        <v>548659.03</v>
      </c>
      <c r="K2027" s="34">
        <v>548659.03</v>
      </c>
      <c r="L2027" s="34">
        <v>548659.03</v>
      </c>
      <c r="M2027" s="34">
        <v>548659.03</v>
      </c>
      <c r="N2027" s="34">
        <v>548558.31999999995</v>
      </c>
      <c r="O2027" s="34">
        <v>548558.32000000007</v>
      </c>
      <c r="P2027" s="34">
        <v>548558.32000000007</v>
      </c>
      <c r="Q2027" s="34">
        <v>548558.32000000007</v>
      </c>
      <c r="R2027" s="34">
        <v>548558.32000000007</v>
      </c>
      <c r="S2027" s="34">
        <v>548558.32000000007</v>
      </c>
    </row>
    <row r="2028" spans="2:19">
      <c r="B2028" s="5">
        <v>1992</v>
      </c>
      <c r="C2028" s="34">
        <v>318276.57</v>
      </c>
      <c r="D2028" s="34">
        <v>318276.57</v>
      </c>
      <c r="E2028" s="34">
        <v>318276.57</v>
      </c>
      <c r="F2028" s="34">
        <v>318276.57</v>
      </c>
      <c r="G2028" s="34">
        <v>318276.57</v>
      </c>
      <c r="H2028" s="34">
        <v>317361.26</v>
      </c>
      <c r="I2028" s="34">
        <v>334261.5</v>
      </c>
      <c r="J2028" s="34">
        <v>334261.5</v>
      </c>
      <c r="K2028" s="34">
        <v>334261.5</v>
      </c>
      <c r="L2028" s="34">
        <v>334261.5</v>
      </c>
      <c r="M2028" s="34">
        <v>334261.5</v>
      </c>
      <c r="N2028" s="34">
        <v>334261.5</v>
      </c>
      <c r="O2028" s="34">
        <v>334261.5</v>
      </c>
      <c r="P2028" s="34">
        <v>334261.5</v>
      </c>
      <c r="Q2028" s="34">
        <v>334261.5</v>
      </c>
      <c r="R2028" s="34">
        <v>334261.5</v>
      </c>
      <c r="S2028" s="34">
        <v>334261.5</v>
      </c>
    </row>
    <row r="2029" spans="2:19">
      <c r="B2029" s="5">
        <v>1991</v>
      </c>
      <c r="C2029" s="34">
        <v>3575.3400000000038</v>
      </c>
      <c r="D2029" s="34">
        <v>3575.3400000000038</v>
      </c>
      <c r="E2029" s="34">
        <v>3575.3400000000038</v>
      </c>
      <c r="F2029" s="34">
        <v>3575.3400000000038</v>
      </c>
      <c r="G2029" s="34">
        <v>3575.34</v>
      </c>
      <c r="H2029" s="34">
        <v>3575.34</v>
      </c>
      <c r="I2029" s="34">
        <v>3575.34</v>
      </c>
      <c r="J2029" s="34">
        <v>3575.34</v>
      </c>
      <c r="K2029" s="34">
        <v>3575.34</v>
      </c>
      <c r="L2029" s="34">
        <v>3575.34</v>
      </c>
      <c r="M2029" s="34">
        <v>3575.34</v>
      </c>
      <c r="N2029" s="34">
        <v>3575.34</v>
      </c>
      <c r="O2029" s="34">
        <v>3575.34</v>
      </c>
      <c r="P2029" s="34">
        <v>3575.34</v>
      </c>
      <c r="Q2029" s="34">
        <v>3575.34</v>
      </c>
      <c r="R2029" s="34">
        <v>3575.34</v>
      </c>
      <c r="S2029" s="34">
        <v>3575.34</v>
      </c>
    </row>
    <row r="2030" spans="2:19">
      <c r="B2030" s="5">
        <v>1990</v>
      </c>
      <c r="C2030" s="34">
        <v>1235.58</v>
      </c>
      <c r="D2030" s="34">
        <v>1235.58</v>
      </c>
      <c r="E2030" s="34">
        <v>1235.58</v>
      </c>
      <c r="F2030" s="34">
        <v>1235.58</v>
      </c>
      <c r="G2030" s="34">
        <v>1235.58</v>
      </c>
      <c r="H2030" s="34">
        <v>1235.58</v>
      </c>
      <c r="I2030" s="34">
        <v>1235.58</v>
      </c>
      <c r="J2030" s="34">
        <v>1235.58</v>
      </c>
      <c r="K2030" s="34">
        <v>1235.58</v>
      </c>
      <c r="L2030" s="34">
        <v>1235.58</v>
      </c>
      <c r="M2030" s="34">
        <v>1235.58</v>
      </c>
      <c r="N2030" s="34">
        <v>1235.58</v>
      </c>
      <c r="O2030" s="34">
        <v>1235.58</v>
      </c>
      <c r="P2030" s="34">
        <v>1235.58</v>
      </c>
      <c r="Q2030" s="34">
        <v>1235.58</v>
      </c>
      <c r="R2030" s="34">
        <v>1235.58</v>
      </c>
      <c r="S2030" s="34">
        <v>1235.58</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1398.8</v>
      </c>
      <c r="D2034" s="34">
        <v>1398.8</v>
      </c>
      <c r="E2034" s="34">
        <v>1398.8</v>
      </c>
      <c r="F2034" s="34">
        <v>1398.8</v>
      </c>
      <c r="G2034" s="34">
        <v>1398.8</v>
      </c>
      <c r="H2034" s="34">
        <v>1398.8</v>
      </c>
      <c r="I2034" s="34">
        <v>1398.8</v>
      </c>
      <c r="J2034" s="34">
        <v>1398.8</v>
      </c>
      <c r="K2034" s="34">
        <v>1398.8</v>
      </c>
      <c r="L2034" s="34">
        <v>1398.8</v>
      </c>
      <c r="M2034" s="34">
        <v>1398.8</v>
      </c>
      <c r="N2034" s="34">
        <v>1398.8</v>
      </c>
      <c r="O2034" s="34">
        <v>1398.8</v>
      </c>
      <c r="P2034" s="34">
        <v>1398.8</v>
      </c>
      <c r="Q2034" s="34">
        <v>1398.8</v>
      </c>
      <c r="R2034" s="34">
        <v>1398.8</v>
      </c>
      <c r="S2034" s="34">
        <v>1398.8</v>
      </c>
    </row>
    <row r="2035" spans="2:19">
      <c r="B2035" s="5">
        <v>1985</v>
      </c>
      <c r="C2035" s="34">
        <v>0</v>
      </c>
      <c r="D2035" s="34">
        <v>0</v>
      </c>
      <c r="E2035" s="34">
        <v>0</v>
      </c>
      <c r="F2035" s="34">
        <v>0</v>
      </c>
      <c r="G2035" s="34">
        <v>0</v>
      </c>
      <c r="H2035" s="34">
        <v>0</v>
      </c>
      <c r="I2035" s="34"/>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442671.06</v>
      </c>
      <c r="D2037" s="34">
        <v>442671.06</v>
      </c>
      <c r="E2037" s="34">
        <v>442671.06</v>
      </c>
      <c r="F2037" s="34">
        <v>442671.06</v>
      </c>
      <c r="G2037" s="34">
        <v>442671.06</v>
      </c>
      <c r="H2037" s="34">
        <v>442671.06</v>
      </c>
      <c r="I2037" s="34">
        <v>442671.06</v>
      </c>
      <c r="J2037" s="34">
        <v>442671.06</v>
      </c>
      <c r="K2037" s="34">
        <v>442671.06</v>
      </c>
      <c r="L2037" s="34">
        <v>442671.06</v>
      </c>
      <c r="M2037" s="34">
        <v>442671.06</v>
      </c>
      <c r="N2037" s="34">
        <v>442671.06</v>
      </c>
      <c r="O2037" s="34">
        <v>442671.06</v>
      </c>
      <c r="P2037" s="34">
        <v>442671.06</v>
      </c>
      <c r="Q2037" s="34">
        <v>442671.06</v>
      </c>
      <c r="R2037" s="34">
        <v>442671.06</v>
      </c>
      <c r="S2037" s="34">
        <v>439534.13</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1339.32</v>
      </c>
      <c r="D2039" s="34">
        <v>1339.32</v>
      </c>
      <c r="E2039" s="34">
        <v>1339.32</v>
      </c>
      <c r="F2039" s="34">
        <v>1339.32</v>
      </c>
      <c r="G2039" s="34">
        <v>1339.32</v>
      </c>
      <c r="H2039" s="34">
        <v>1339.32</v>
      </c>
      <c r="I2039" s="34">
        <v>1339.32</v>
      </c>
      <c r="J2039" s="34">
        <v>1339.32</v>
      </c>
      <c r="K2039" s="34">
        <v>1339.32</v>
      </c>
      <c r="L2039" s="34">
        <v>1339.32</v>
      </c>
      <c r="M2039" s="34">
        <v>1339.32</v>
      </c>
      <c r="N2039" s="34">
        <v>1339.32</v>
      </c>
      <c r="O2039" s="34">
        <v>1339.32</v>
      </c>
      <c r="P2039" s="34">
        <v>1339.32</v>
      </c>
      <c r="Q2039" s="34">
        <v>1339.32</v>
      </c>
      <c r="R2039" s="34">
        <v>1339.32</v>
      </c>
      <c r="S2039" s="34">
        <v>1339.32</v>
      </c>
    </row>
    <row r="2040" spans="2:19">
      <c r="B2040" s="5">
        <v>1980</v>
      </c>
      <c r="C2040" s="34">
        <v>42290.33</v>
      </c>
      <c r="D2040" s="34">
        <v>42290.33</v>
      </c>
      <c r="E2040" s="34">
        <v>26178.02</v>
      </c>
      <c r="F2040" s="34">
        <v>26178.02</v>
      </c>
      <c r="G2040" s="34">
        <v>23299.89</v>
      </c>
      <c r="H2040" s="34">
        <v>19868.27</v>
      </c>
      <c r="I2040" s="34">
        <v>19868.27</v>
      </c>
      <c r="J2040" s="34">
        <v>19868.27</v>
      </c>
      <c r="K2040" s="34">
        <v>19868.27</v>
      </c>
      <c r="L2040" s="34">
        <v>19868.27</v>
      </c>
      <c r="M2040" s="34">
        <v>19868.27</v>
      </c>
      <c r="N2040" s="34">
        <v>19868.27</v>
      </c>
      <c r="O2040" s="34">
        <v>19868.269999999997</v>
      </c>
      <c r="P2040" s="34">
        <v>19868.269999999997</v>
      </c>
      <c r="Q2040" s="34">
        <v>11568.66</v>
      </c>
      <c r="R2040" s="34">
        <v>8756.9399999999987</v>
      </c>
      <c r="S2040" s="34">
        <v>8756.9399999999987</v>
      </c>
    </row>
    <row r="2041" spans="2:19">
      <c r="B2041" s="5">
        <v>1979</v>
      </c>
      <c r="C2041" s="34">
        <v>3049.82</v>
      </c>
      <c r="D2041" s="34">
        <v>3049.82</v>
      </c>
      <c r="E2041" s="34">
        <v>3049.82</v>
      </c>
      <c r="F2041" s="34">
        <v>3049.82</v>
      </c>
      <c r="G2041" s="34">
        <v>2073.5500000000002</v>
      </c>
      <c r="H2041" s="34">
        <v>2073.5500000000002</v>
      </c>
      <c r="I2041" s="34">
        <v>2073.5500000000002</v>
      </c>
      <c r="J2041" s="34">
        <v>2073.5500000000002</v>
      </c>
      <c r="K2041" s="34">
        <v>2073.5500000000002</v>
      </c>
      <c r="L2041" s="34">
        <v>2073.5500000000002</v>
      </c>
      <c r="M2041" s="34">
        <v>2073.5500000000002</v>
      </c>
      <c r="N2041" s="34">
        <v>2073.5500000000002</v>
      </c>
      <c r="O2041" s="34">
        <v>2073.5500000000002</v>
      </c>
      <c r="P2041" s="34">
        <v>1076.22</v>
      </c>
      <c r="Q2041" s="34">
        <v>0</v>
      </c>
      <c r="R2041" s="34">
        <v>0</v>
      </c>
      <c r="S2041" s="34">
        <v>0</v>
      </c>
    </row>
    <row r="2042" spans="2:19">
      <c r="B2042" s="5">
        <v>1978</v>
      </c>
      <c r="C2042" s="34">
        <v>1129603.55</v>
      </c>
      <c r="D2042" s="34">
        <v>1129603.55</v>
      </c>
      <c r="E2042" s="34">
        <v>927.32</v>
      </c>
      <c r="F2042" s="34">
        <v>927.32</v>
      </c>
      <c r="G2042" s="34">
        <v>927.32</v>
      </c>
      <c r="H2042" s="34">
        <v>927.32</v>
      </c>
      <c r="I2042" s="34">
        <v>927.32</v>
      </c>
      <c r="J2042" s="34">
        <v>927.32</v>
      </c>
      <c r="K2042" s="34">
        <v>927.32</v>
      </c>
      <c r="L2042" s="34">
        <v>927.32</v>
      </c>
      <c r="M2042" s="34">
        <v>927.32</v>
      </c>
      <c r="N2042" s="34">
        <v>927.32</v>
      </c>
      <c r="O2042" s="34">
        <v>927.32</v>
      </c>
      <c r="P2042" s="34">
        <v>0</v>
      </c>
      <c r="Q2042" s="34">
        <v>0</v>
      </c>
      <c r="R2042" s="34">
        <v>0</v>
      </c>
      <c r="S2042" s="34">
        <v>0</v>
      </c>
    </row>
    <row r="2043" spans="2:19">
      <c r="B2043" s="5">
        <v>1977</v>
      </c>
      <c r="C2043" s="34">
        <v>680.64</v>
      </c>
      <c r="D2043" s="34">
        <v>680.64</v>
      </c>
      <c r="E2043" s="34">
        <v>680.64</v>
      </c>
      <c r="F2043" s="34">
        <v>680.64</v>
      </c>
      <c r="G2043" s="34">
        <v>680.64</v>
      </c>
      <c r="H2043" s="34">
        <v>680.64</v>
      </c>
      <c r="I2043" s="34">
        <v>680.64</v>
      </c>
      <c r="J2043" s="34">
        <v>680.64</v>
      </c>
      <c r="K2043" s="34">
        <v>680.64</v>
      </c>
      <c r="L2043" s="34">
        <v>680.64</v>
      </c>
      <c r="M2043" s="34">
        <v>680.64</v>
      </c>
      <c r="N2043" s="34">
        <v>680.64</v>
      </c>
      <c r="O2043" s="34">
        <v>680.64</v>
      </c>
      <c r="P2043" s="34">
        <v>0</v>
      </c>
      <c r="Q2043" s="34">
        <v>0</v>
      </c>
      <c r="R2043" s="34">
        <v>0</v>
      </c>
      <c r="S2043" s="34">
        <v>0</v>
      </c>
    </row>
    <row r="2044" spans="2:19">
      <c r="B2044" s="5">
        <v>1976</v>
      </c>
      <c r="C2044" s="34">
        <v>1616.35</v>
      </c>
      <c r="D2044" s="34">
        <v>1616.35</v>
      </c>
      <c r="E2044" s="34">
        <v>1616.35</v>
      </c>
      <c r="F2044" s="34">
        <v>1616.35</v>
      </c>
      <c r="G2044" s="34">
        <v>1616.35</v>
      </c>
      <c r="H2044" s="34">
        <v>1616.35</v>
      </c>
      <c r="I2044" s="34">
        <v>1616.35</v>
      </c>
      <c r="J2044" s="34">
        <v>1616.35</v>
      </c>
      <c r="K2044" s="34">
        <v>1616.35</v>
      </c>
      <c r="L2044" s="34">
        <v>1616.35</v>
      </c>
      <c r="M2044" s="34">
        <v>1616.35</v>
      </c>
      <c r="N2044" s="34">
        <v>1616.35</v>
      </c>
      <c r="O2044" s="34">
        <v>174.6</v>
      </c>
      <c r="P2044" s="34">
        <v>0</v>
      </c>
      <c r="Q2044" s="34">
        <v>0</v>
      </c>
      <c r="R2044" s="34">
        <v>0</v>
      </c>
      <c r="S2044" s="34">
        <v>0</v>
      </c>
    </row>
    <row r="2045" spans="2:19">
      <c r="B2045" s="5">
        <v>1975</v>
      </c>
      <c r="C2045" s="34">
        <v>5101.1899999999996</v>
      </c>
      <c r="D2045" s="34">
        <v>5101.1899999999996</v>
      </c>
      <c r="E2045" s="34">
        <v>5101.1899999999996</v>
      </c>
      <c r="F2045" s="34">
        <v>5101.1899999999996</v>
      </c>
      <c r="G2045" s="34">
        <v>5101.1899999999996</v>
      </c>
      <c r="H2045" s="34">
        <v>3095.1</v>
      </c>
      <c r="I2045" s="34">
        <v>3095.1</v>
      </c>
      <c r="J2045" s="34">
        <v>3095.1</v>
      </c>
      <c r="K2045" s="34">
        <v>3095.1</v>
      </c>
      <c r="L2045" s="34">
        <v>3095.1</v>
      </c>
      <c r="M2045" s="34">
        <v>3095.1</v>
      </c>
      <c r="N2045" s="34">
        <v>356.63</v>
      </c>
      <c r="O2045" s="34">
        <v>0</v>
      </c>
      <c r="P2045" s="34">
        <v>0</v>
      </c>
      <c r="Q2045" s="34">
        <v>0</v>
      </c>
      <c r="R2045" s="34">
        <v>0</v>
      </c>
      <c r="S2045" s="34">
        <v>0</v>
      </c>
    </row>
    <row r="2046" spans="2:19">
      <c r="B2046" s="5">
        <v>1974</v>
      </c>
      <c r="C2046" s="34">
        <v>1402.2</v>
      </c>
      <c r="D2046" s="34">
        <v>1402.2</v>
      </c>
      <c r="E2046" s="34">
        <v>1402.2</v>
      </c>
      <c r="F2046" s="34">
        <v>1402.2</v>
      </c>
      <c r="G2046" s="34">
        <v>1402.2</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56.75</v>
      </c>
      <c r="D2047" s="34">
        <v>56.75</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4016.29</v>
      </c>
      <c r="D2048" s="34">
        <v>4016.29</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138134.07</v>
      </c>
      <c r="D2050" s="34">
        <v>138134.07</v>
      </c>
      <c r="E2050" s="34">
        <v>130883.92</v>
      </c>
      <c r="F2050" s="34">
        <v>129214.3</v>
      </c>
      <c r="G2050" s="34">
        <v>124548.11</v>
      </c>
      <c r="H2050" s="34">
        <v>115366.01</v>
      </c>
      <c r="I2050" s="34">
        <v>109973.22</v>
      </c>
      <c r="J2050" s="34">
        <v>98204.42</v>
      </c>
      <c r="K2050" s="34">
        <v>87666.29</v>
      </c>
      <c r="L2050" s="34">
        <v>82586.47</v>
      </c>
      <c r="M2050" s="34">
        <v>0</v>
      </c>
      <c r="N2050" s="34">
        <v>0</v>
      </c>
      <c r="O2050" s="34">
        <v>0</v>
      </c>
      <c r="P2050" s="34">
        <v>0</v>
      </c>
      <c r="Q2050" s="34">
        <v>0</v>
      </c>
      <c r="R2050" s="34">
        <v>0</v>
      </c>
      <c r="S2050" s="34">
        <v>0</v>
      </c>
    </row>
    <row r="2051" spans="2:19">
      <c r="B2051" s="5">
        <v>1969</v>
      </c>
      <c r="C2051" s="34">
        <v>392.48</v>
      </c>
      <c r="D2051" s="34">
        <v>152.93</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3266.47</v>
      </c>
      <c r="D2055" s="34">
        <v>3266.47</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2328.36</v>
      </c>
      <c r="D2056" s="34">
        <v>2328.36</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414.9</v>
      </c>
      <c r="D2057" s="34">
        <v>414.9</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row>
    <row r="2091" spans="1:19">
      <c r="A2091" s="63" t="s">
        <v>125</v>
      </c>
      <c r="B2091" s="6" t="s">
        <v>10</v>
      </c>
      <c r="C2091" s="7">
        <f>SUM(C2014:C2090)</f>
        <v>7818908.5900000008</v>
      </c>
      <c r="D2091" s="7">
        <f>SUM(D2013:D2090)</f>
        <v>7869643.4500000002</v>
      </c>
      <c r="E2091" s="7">
        <f>SUM(E2012:E2090)</f>
        <v>6812416.1399999997</v>
      </c>
      <c r="F2091" s="7">
        <f>SUM(F2011:F2090)</f>
        <v>6866119.3100000005</v>
      </c>
      <c r="G2091" s="7">
        <f>SUM(G2010:G2090)</f>
        <v>7046206.459999999</v>
      </c>
      <c r="H2091" s="7">
        <f t="shared" ref="H2091:M2091" si="33">SUM(H2004:H2090)</f>
        <v>7224001.8999999966</v>
      </c>
      <c r="I2091" s="7">
        <f t="shared" si="33"/>
        <v>7764590.7599999998</v>
      </c>
      <c r="J2091" s="7">
        <f t="shared" si="33"/>
        <v>7897135.5299999984</v>
      </c>
      <c r="K2091" s="7">
        <f t="shared" si="33"/>
        <v>8219034.0800000001</v>
      </c>
      <c r="L2091" s="7">
        <f t="shared" si="33"/>
        <v>8423540.1899999995</v>
      </c>
      <c r="M2091" s="7">
        <f t="shared" si="33"/>
        <v>8370404.8499999987</v>
      </c>
      <c r="N2091" s="10">
        <f>SUM(N1999:N2090)</f>
        <v>8409356.2700000014</v>
      </c>
      <c r="O2091" s="10">
        <f>SUM(O1999:O2090)</f>
        <v>8464962.0200000014</v>
      </c>
      <c r="P2091" s="10">
        <f>SUM(P1999:P2090)</f>
        <v>8580567.9500000011</v>
      </c>
      <c r="Q2091" s="10">
        <f>SUM(Q1999:Q2090)</f>
        <v>8727262.8800000008</v>
      </c>
      <c r="R2091" s="10">
        <f>SUM(R1998:R2090)</f>
        <v>8794820.5299999993</v>
      </c>
      <c r="S2091" s="10">
        <f>SUM(S1998:S2090)</f>
        <v>8868662.7000000011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1507</v>
      </c>
      <c r="J2105" s="34">
        <v>1507</v>
      </c>
      <c r="K2105" s="34">
        <v>1507</v>
      </c>
      <c r="L2105" s="34">
        <v>1507</v>
      </c>
      <c r="M2105" s="34">
        <v>1507</v>
      </c>
      <c r="N2105" s="34">
        <v>1507</v>
      </c>
      <c r="O2105" s="34">
        <v>1507</v>
      </c>
      <c r="P2105" s="34">
        <v>1507</v>
      </c>
      <c r="Q2105" s="34">
        <v>1507</v>
      </c>
      <c r="R2105" s="34">
        <v>1507</v>
      </c>
      <c r="S2105" s="34">
        <v>1507</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686</v>
      </c>
      <c r="J2107" s="34">
        <v>686</v>
      </c>
      <c r="K2107" s="34">
        <v>686</v>
      </c>
      <c r="L2107" s="34">
        <v>686</v>
      </c>
      <c r="M2107" s="34">
        <v>686</v>
      </c>
      <c r="N2107" s="34">
        <v>686</v>
      </c>
      <c r="O2107" s="34">
        <v>686</v>
      </c>
      <c r="P2107" s="34">
        <v>686</v>
      </c>
      <c r="Q2107" s="34">
        <v>686</v>
      </c>
      <c r="R2107" s="34">
        <v>686</v>
      </c>
      <c r="S2107" s="34">
        <v>686</v>
      </c>
    </row>
    <row r="2108" spans="1:19">
      <c r="B2108" s="5">
        <v>2007</v>
      </c>
      <c r="C2108" s="33"/>
      <c r="D2108" s="34">
        <v>0</v>
      </c>
      <c r="E2108" s="34">
        <v>0</v>
      </c>
      <c r="F2108" s="34">
        <v>0</v>
      </c>
      <c r="G2108" s="34">
        <v>0</v>
      </c>
      <c r="H2108" s="34">
        <v>0</v>
      </c>
      <c r="I2108" s="34">
        <v>503</v>
      </c>
      <c r="J2108" s="34">
        <v>503</v>
      </c>
      <c r="K2108" s="34">
        <v>503</v>
      </c>
      <c r="L2108" s="34">
        <v>503.12</v>
      </c>
      <c r="M2108" s="34">
        <v>503.12</v>
      </c>
      <c r="N2108" s="34">
        <v>503.12</v>
      </c>
      <c r="O2108" s="34">
        <v>503.12</v>
      </c>
      <c r="P2108" s="34">
        <v>503.12</v>
      </c>
      <c r="Q2108" s="34">
        <v>503.12</v>
      </c>
      <c r="R2108" s="34">
        <v>503.12</v>
      </c>
      <c r="S2108" s="34">
        <v>503.12</v>
      </c>
    </row>
    <row r="2109" spans="1:19">
      <c r="B2109" s="5">
        <v>2006</v>
      </c>
      <c r="C2109" s="34">
        <v>0</v>
      </c>
      <c r="D2109" s="34">
        <v>0</v>
      </c>
      <c r="E2109" s="34">
        <v>0</v>
      </c>
      <c r="F2109" s="34">
        <v>0</v>
      </c>
      <c r="G2109" s="34">
        <v>0</v>
      </c>
      <c r="H2109" s="34">
        <v>0</v>
      </c>
      <c r="I2109" s="34">
        <v>11032</v>
      </c>
      <c r="J2109" s="34">
        <v>11032</v>
      </c>
      <c r="K2109" s="34">
        <v>11032</v>
      </c>
      <c r="L2109" s="34">
        <v>11032</v>
      </c>
      <c r="M2109" s="34">
        <v>11032</v>
      </c>
      <c r="N2109" s="34">
        <v>11032</v>
      </c>
      <c r="O2109" s="34">
        <v>11032</v>
      </c>
      <c r="P2109" s="34">
        <v>11032</v>
      </c>
      <c r="Q2109" s="34">
        <v>11032</v>
      </c>
      <c r="R2109" s="34">
        <v>11032</v>
      </c>
      <c r="S2109" s="34">
        <v>11032</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112413.99</v>
      </c>
      <c r="J2112" s="34">
        <v>112413.99</v>
      </c>
      <c r="K2112" s="34">
        <v>112413.99</v>
      </c>
      <c r="L2112" s="34">
        <v>112413.99</v>
      </c>
      <c r="M2112" s="34">
        <v>112413.99</v>
      </c>
      <c r="N2112" s="34">
        <v>112413.99</v>
      </c>
      <c r="O2112" s="34">
        <v>112413.99</v>
      </c>
      <c r="P2112" s="34">
        <v>112413.99</v>
      </c>
      <c r="Q2112" s="34">
        <v>112413.99</v>
      </c>
      <c r="R2112" s="34">
        <v>112413.99</v>
      </c>
      <c r="S2112" s="34">
        <v>112413.99</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24308.68</v>
      </c>
      <c r="D2114" s="34">
        <v>24308.68</v>
      </c>
      <c r="E2114" s="34">
        <v>24308.68</v>
      </c>
      <c r="F2114" s="34">
        <v>24308.68</v>
      </c>
      <c r="G2114" s="34">
        <v>24308.68</v>
      </c>
      <c r="H2114" s="34">
        <v>24308.68</v>
      </c>
      <c r="I2114" s="34">
        <v>24308.68</v>
      </c>
      <c r="J2114" s="34">
        <v>24308.68</v>
      </c>
      <c r="K2114" s="34">
        <v>24308.68</v>
      </c>
      <c r="L2114" s="34">
        <v>24308.68</v>
      </c>
      <c r="M2114" s="34">
        <v>24308.68</v>
      </c>
      <c r="N2114" s="34">
        <v>24308.68</v>
      </c>
      <c r="O2114" s="34">
        <v>24308.68</v>
      </c>
      <c r="P2114" s="34">
        <v>24308.68</v>
      </c>
      <c r="Q2114" s="34">
        <v>24308.68</v>
      </c>
      <c r="R2114" s="34">
        <v>24308.68</v>
      </c>
      <c r="S2114" s="34">
        <v>24308.68</v>
      </c>
    </row>
    <row r="2115" spans="2:19">
      <c r="B2115" s="5">
        <v>2000</v>
      </c>
      <c r="C2115" s="34">
        <v>102476.9</v>
      </c>
      <c r="D2115" s="34">
        <v>102476.9</v>
      </c>
      <c r="E2115" s="34">
        <v>102476.9</v>
      </c>
      <c r="F2115" s="34">
        <v>102476.9</v>
      </c>
      <c r="G2115" s="34">
        <v>102476.9</v>
      </c>
      <c r="H2115" s="34">
        <v>102476.9</v>
      </c>
      <c r="I2115" s="34">
        <v>102476.9</v>
      </c>
      <c r="J2115" s="34">
        <v>102476.9</v>
      </c>
      <c r="K2115" s="34">
        <v>102476.9</v>
      </c>
      <c r="L2115" s="34">
        <v>102476.9</v>
      </c>
      <c r="M2115" s="34">
        <v>102476.9</v>
      </c>
      <c r="N2115" s="34">
        <v>102476.9</v>
      </c>
      <c r="O2115" s="34">
        <v>102476.9</v>
      </c>
      <c r="P2115" s="34">
        <v>102476.9</v>
      </c>
      <c r="Q2115" s="34">
        <v>102476.9</v>
      </c>
      <c r="R2115" s="34">
        <v>102476.9</v>
      </c>
      <c r="S2115" s="34">
        <v>102476.9</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6896.37</v>
      </c>
      <c r="D2117" s="34">
        <v>6896.37</v>
      </c>
      <c r="E2117" s="34">
        <v>6896.37</v>
      </c>
      <c r="F2117" s="34">
        <v>6896.37</v>
      </c>
      <c r="G2117" s="34">
        <v>6896.37</v>
      </c>
      <c r="H2117" s="34">
        <v>6896.37</v>
      </c>
      <c r="I2117" s="34">
        <v>6896.37</v>
      </c>
      <c r="J2117" s="34">
        <v>6896.37</v>
      </c>
      <c r="K2117" s="34">
        <v>6896.37</v>
      </c>
      <c r="L2117" s="34">
        <v>6896.37</v>
      </c>
      <c r="M2117" s="34">
        <v>6896.37</v>
      </c>
      <c r="N2117" s="34">
        <v>6896.37</v>
      </c>
      <c r="O2117" s="34">
        <v>6896.37</v>
      </c>
      <c r="P2117" s="34">
        <v>6896.37</v>
      </c>
      <c r="Q2117" s="34">
        <v>6896.37</v>
      </c>
      <c r="R2117" s="34">
        <v>6896.37</v>
      </c>
      <c r="S2117" s="34">
        <v>6896.37</v>
      </c>
    </row>
    <row r="2118" spans="2:19">
      <c r="B2118" s="5">
        <v>1997</v>
      </c>
      <c r="C2118" s="34">
        <v>8653.32</v>
      </c>
      <c r="D2118" s="34">
        <v>8653.32</v>
      </c>
      <c r="E2118" s="34">
        <v>8653.32</v>
      </c>
      <c r="F2118" s="34">
        <v>8653.32</v>
      </c>
      <c r="G2118" s="34">
        <v>8653.32</v>
      </c>
      <c r="H2118" s="34">
        <v>8653.32</v>
      </c>
      <c r="I2118" s="34">
        <v>8653.32</v>
      </c>
      <c r="J2118" s="34">
        <v>8653.32</v>
      </c>
      <c r="K2118" s="34">
        <v>8653.32</v>
      </c>
      <c r="L2118" s="34">
        <v>8653.32</v>
      </c>
      <c r="M2118" s="34">
        <v>8653.32</v>
      </c>
      <c r="N2118" s="34">
        <v>8653.32</v>
      </c>
      <c r="O2118" s="34">
        <v>8653.32</v>
      </c>
      <c r="P2118" s="34">
        <v>8653.32</v>
      </c>
      <c r="Q2118" s="34">
        <v>8653.32</v>
      </c>
      <c r="R2118" s="34">
        <v>8653.32</v>
      </c>
      <c r="S2118" s="34">
        <v>8653.32</v>
      </c>
    </row>
    <row r="2119" spans="2:19">
      <c r="B2119" s="5">
        <v>1996</v>
      </c>
      <c r="C2119" s="34">
        <v>2463.6</v>
      </c>
      <c r="D2119" s="34">
        <v>2463.6</v>
      </c>
      <c r="E2119" s="34">
        <v>2463.6</v>
      </c>
      <c r="F2119" s="34">
        <v>2463.6</v>
      </c>
      <c r="G2119" s="34">
        <v>2463.6</v>
      </c>
      <c r="H2119" s="34">
        <v>2463.6</v>
      </c>
      <c r="I2119" s="34">
        <v>2463.6</v>
      </c>
      <c r="J2119" s="34">
        <v>2463.6</v>
      </c>
      <c r="K2119" s="34">
        <v>2463.6</v>
      </c>
      <c r="L2119" s="34">
        <v>2463.6</v>
      </c>
      <c r="M2119" s="34">
        <v>2463.6</v>
      </c>
      <c r="N2119" s="34">
        <v>2463.6</v>
      </c>
      <c r="O2119" s="34">
        <v>2463.6</v>
      </c>
      <c r="P2119" s="34">
        <v>2463.6</v>
      </c>
      <c r="Q2119" s="34">
        <v>2463.6</v>
      </c>
      <c r="R2119" s="34">
        <v>2463.6</v>
      </c>
      <c r="S2119" s="34">
        <v>2463.6</v>
      </c>
    </row>
    <row r="2120" spans="2:19">
      <c r="B2120" s="5">
        <v>1995</v>
      </c>
      <c r="C2120" s="34">
        <v>0</v>
      </c>
      <c r="D2120" s="34">
        <v>0</v>
      </c>
      <c r="E2120" s="34">
        <v>0</v>
      </c>
      <c r="F2120" s="34">
        <v>0</v>
      </c>
      <c r="G2120" s="34">
        <v>0</v>
      </c>
      <c r="H2120" s="34">
        <v>0</v>
      </c>
      <c r="I2120" s="34">
        <v>26918</v>
      </c>
      <c r="J2120" s="34">
        <v>26918</v>
      </c>
      <c r="K2120" s="34">
        <v>26918</v>
      </c>
      <c r="L2120" s="34">
        <v>26918</v>
      </c>
      <c r="M2120" s="34">
        <v>26918</v>
      </c>
      <c r="N2120" s="34">
        <v>26918</v>
      </c>
      <c r="O2120" s="34">
        <v>26918</v>
      </c>
      <c r="P2120" s="34">
        <v>8812.66</v>
      </c>
      <c r="Q2120" s="34">
        <v>8812.66</v>
      </c>
      <c r="R2120" s="34">
        <v>8812.66</v>
      </c>
      <c r="S2120" s="34">
        <v>8812.66</v>
      </c>
    </row>
    <row r="2121" spans="2:19">
      <c r="B2121" s="5">
        <v>1994</v>
      </c>
      <c r="C2121" s="34">
        <v>1791.11</v>
      </c>
      <c r="D2121" s="34">
        <v>1791.11</v>
      </c>
      <c r="E2121" s="34">
        <v>1791.11</v>
      </c>
      <c r="F2121" s="34">
        <v>1791.11</v>
      </c>
      <c r="G2121" s="34">
        <v>1791.11</v>
      </c>
      <c r="H2121" s="34">
        <v>1705.18</v>
      </c>
      <c r="I2121" s="34">
        <v>1705.18</v>
      </c>
      <c r="J2121" s="34">
        <v>1705.18</v>
      </c>
      <c r="K2121" s="34">
        <v>1705.18</v>
      </c>
      <c r="L2121" s="34">
        <v>1705.18</v>
      </c>
      <c r="M2121" s="34">
        <v>1705.18</v>
      </c>
      <c r="N2121" s="34">
        <v>1705.18</v>
      </c>
      <c r="O2121" s="34">
        <v>1705.1799999999998</v>
      </c>
      <c r="P2121" s="34">
        <v>1705.1799999999998</v>
      </c>
      <c r="Q2121" s="34">
        <v>1705.1799999999998</v>
      </c>
      <c r="R2121" s="34">
        <v>1705.1799999999998</v>
      </c>
      <c r="S2121" s="34">
        <v>1705.1799999999998</v>
      </c>
    </row>
    <row r="2122" spans="2:19">
      <c r="B2122" s="5">
        <v>1993</v>
      </c>
      <c r="C2122" s="34">
        <v>3783.46</v>
      </c>
      <c r="D2122" s="34">
        <v>3783.46</v>
      </c>
      <c r="E2122" s="34">
        <v>3783.46</v>
      </c>
      <c r="F2122" s="34">
        <v>3783.46</v>
      </c>
      <c r="G2122" s="34">
        <v>3783.46</v>
      </c>
      <c r="H2122" s="34">
        <v>3783.46</v>
      </c>
      <c r="I2122" s="34">
        <v>81820.460000000006</v>
      </c>
      <c r="J2122" s="34">
        <v>81820.460000000006</v>
      </c>
      <c r="K2122" s="34">
        <v>81820.460000000006</v>
      </c>
      <c r="L2122" s="34">
        <v>81820.460000000006</v>
      </c>
      <c r="M2122" s="34">
        <v>81820.460000000006</v>
      </c>
      <c r="N2122" s="34">
        <v>81820.460000000006</v>
      </c>
      <c r="O2122" s="34">
        <v>81820.459999999992</v>
      </c>
      <c r="P2122" s="34">
        <v>81820.459999999992</v>
      </c>
      <c r="Q2122" s="34">
        <v>81820.459999999992</v>
      </c>
      <c r="R2122" s="34">
        <v>81820.459999999992</v>
      </c>
      <c r="S2122" s="34">
        <v>81820.459999999992</v>
      </c>
    </row>
    <row r="2123" spans="2:19">
      <c r="B2123" s="5">
        <v>1992</v>
      </c>
      <c r="C2123" s="34">
        <v>19552.04</v>
      </c>
      <c r="D2123" s="34">
        <v>19552.04</v>
      </c>
      <c r="E2123" s="34">
        <v>19552.04</v>
      </c>
      <c r="F2123" s="34">
        <v>19552.04</v>
      </c>
      <c r="G2123" s="34">
        <v>19552.04</v>
      </c>
      <c r="H2123" s="34">
        <v>19552.04</v>
      </c>
      <c r="I2123" s="34">
        <v>19552.04</v>
      </c>
      <c r="J2123" s="34">
        <v>19552.04</v>
      </c>
      <c r="K2123" s="34">
        <v>19552.04</v>
      </c>
      <c r="L2123" s="34">
        <v>19552.04</v>
      </c>
      <c r="M2123" s="34">
        <v>19552.04</v>
      </c>
      <c r="N2123" s="34">
        <v>19552.04</v>
      </c>
      <c r="O2123" s="34">
        <v>19552.04</v>
      </c>
      <c r="P2123" s="34">
        <v>19552.04</v>
      </c>
      <c r="Q2123" s="34">
        <v>19552.04</v>
      </c>
      <c r="R2123" s="34">
        <v>17617.189999999999</v>
      </c>
      <c r="S2123" s="34">
        <v>17617.189999999999</v>
      </c>
    </row>
    <row r="2124" spans="2:19">
      <c r="B2124" s="5">
        <v>1991</v>
      </c>
      <c r="C2124" s="34">
        <v>623.70000000000005</v>
      </c>
      <c r="D2124" s="34">
        <v>623.70000000000005</v>
      </c>
      <c r="E2124" s="34">
        <v>623.70000000000005</v>
      </c>
      <c r="F2124" s="34">
        <v>623.70000000000005</v>
      </c>
      <c r="G2124" s="34">
        <v>623.70000000000005</v>
      </c>
      <c r="H2124" s="34">
        <v>623.70000000000005</v>
      </c>
      <c r="I2124" s="34">
        <v>623.70000000000005</v>
      </c>
      <c r="J2124" s="34">
        <v>623.70000000000005</v>
      </c>
      <c r="K2124" s="34">
        <v>623.70000000000005</v>
      </c>
      <c r="L2124" s="34">
        <v>623.70000000000005</v>
      </c>
      <c r="M2124" s="34">
        <v>623.70000000000005</v>
      </c>
      <c r="N2124" s="34">
        <v>623.70000000000005</v>
      </c>
      <c r="O2124" s="34">
        <v>623.70000000000005</v>
      </c>
      <c r="P2124" s="34">
        <v>623.70000000000005</v>
      </c>
      <c r="Q2124" s="34">
        <v>623.70000000000005</v>
      </c>
      <c r="R2124" s="34">
        <v>623.70000000000005</v>
      </c>
      <c r="S2124" s="34">
        <v>623.70000000000005</v>
      </c>
    </row>
    <row r="2125" spans="2:19">
      <c r="B2125" s="5">
        <v>1990</v>
      </c>
      <c r="C2125" s="34">
        <v>65284.72</v>
      </c>
      <c r="D2125" s="34">
        <v>65284.72</v>
      </c>
      <c r="E2125" s="34">
        <v>65284.72</v>
      </c>
      <c r="F2125" s="34">
        <v>65284.72</v>
      </c>
      <c r="G2125" s="34">
        <v>65284.72</v>
      </c>
      <c r="H2125" s="34">
        <v>65284.72</v>
      </c>
      <c r="I2125" s="34">
        <v>69612.850000000006</v>
      </c>
      <c r="J2125" s="34">
        <v>69612.850000000006</v>
      </c>
      <c r="K2125" s="34">
        <v>69612.850000000006</v>
      </c>
      <c r="L2125" s="34">
        <v>69612.850000000006</v>
      </c>
      <c r="M2125" s="34">
        <v>69612.850000000006</v>
      </c>
      <c r="N2125" s="34">
        <v>68140.37</v>
      </c>
      <c r="O2125" s="34">
        <v>68140.38</v>
      </c>
      <c r="P2125" s="34">
        <v>66064.72</v>
      </c>
      <c r="Q2125" s="34">
        <v>66064.72</v>
      </c>
      <c r="R2125" s="34">
        <v>66064.72</v>
      </c>
      <c r="S2125" s="34">
        <v>66064.72</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15396.47</v>
      </c>
      <c r="D2129" s="34">
        <v>15396.47</v>
      </c>
      <c r="E2129" s="34">
        <v>15396.47</v>
      </c>
      <c r="F2129" s="34">
        <v>15396.47</v>
      </c>
      <c r="G2129" s="34">
        <v>15396.47</v>
      </c>
      <c r="H2129" s="34">
        <v>15396.47</v>
      </c>
      <c r="I2129" s="34">
        <v>15396.47</v>
      </c>
      <c r="J2129" s="34">
        <v>15396.47</v>
      </c>
      <c r="K2129" s="34">
        <v>15396.47</v>
      </c>
      <c r="L2129" s="34">
        <v>15396.47</v>
      </c>
      <c r="M2129" s="34">
        <v>15396.47</v>
      </c>
      <c r="N2129" s="34">
        <v>0</v>
      </c>
      <c r="O2129" s="34">
        <v>0.01</v>
      </c>
      <c r="P2129" s="34">
        <v>0.01</v>
      </c>
      <c r="Q2129" s="34">
        <v>0.01</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233230.75</v>
      </c>
      <c r="D2135" s="34">
        <v>233230.75</v>
      </c>
      <c r="E2135" s="34">
        <v>233230.75</v>
      </c>
      <c r="F2135" s="34">
        <v>233230.75</v>
      </c>
      <c r="G2135" s="34">
        <v>233230.75</v>
      </c>
      <c r="H2135" s="34">
        <v>169622.37</v>
      </c>
      <c r="I2135" s="34">
        <v>169622.37</v>
      </c>
      <c r="J2135" s="34">
        <v>115716.96</v>
      </c>
      <c r="K2135" s="34">
        <v>115716.96</v>
      </c>
      <c r="L2135" s="34">
        <v>115716.96</v>
      </c>
      <c r="M2135" s="34">
        <v>113920.11</v>
      </c>
      <c r="N2135" s="34">
        <v>113920.11</v>
      </c>
      <c r="O2135" s="34">
        <v>60014.7</v>
      </c>
      <c r="P2135" s="34">
        <v>60014.7</v>
      </c>
      <c r="Q2135" s="34">
        <v>60014.7</v>
      </c>
      <c r="R2135" s="34">
        <v>0</v>
      </c>
      <c r="S2135" s="34">
        <v>0</v>
      </c>
    </row>
    <row r="2136" spans="2:19">
      <c r="B2136" s="5">
        <v>1979</v>
      </c>
      <c r="C2136" s="34">
        <v>0</v>
      </c>
      <c r="D2136" s="34">
        <v>0</v>
      </c>
      <c r="E2136" s="34">
        <v>0</v>
      </c>
      <c r="F2136" s="34">
        <v>0</v>
      </c>
      <c r="G2136" s="34">
        <v>0</v>
      </c>
      <c r="H2136" s="34">
        <v>0</v>
      </c>
      <c r="I2136" s="34">
        <v>2240</v>
      </c>
      <c r="J2136" s="34">
        <v>2240</v>
      </c>
      <c r="K2136" s="34">
        <v>2240</v>
      </c>
      <c r="L2136" s="34">
        <v>1031.44</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27441.360000000001</v>
      </c>
      <c r="J2148" s="34">
        <v>27441.360000000001</v>
      </c>
      <c r="K2148" s="34">
        <v>27441.360000000001</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row>
    <row r="2186" spans="1:19" ht="25.5">
      <c r="A2186" s="63" t="s">
        <v>126</v>
      </c>
      <c r="B2186" s="6" t="s">
        <v>10</v>
      </c>
      <c r="C2186" s="7">
        <f>SUM(C2109:C2185)</f>
        <v>484461.12</v>
      </c>
      <c r="D2186" s="7">
        <f>SUM(D2108:D2185)</f>
        <v>484461.12</v>
      </c>
      <c r="E2186" s="7">
        <f>SUM(E2107:E2185)</f>
        <v>484461.12</v>
      </c>
      <c r="F2186" s="7">
        <f>SUM(F2106:F2185)</f>
        <v>484461.12</v>
      </c>
      <c r="G2186" s="7">
        <f>SUM(G2105:G2185)</f>
        <v>484461.12</v>
      </c>
      <c r="H2186" s="7">
        <f t="shared" ref="H2186:M2186" si="34">SUM(H2099:H2185)</f>
        <v>420766.81</v>
      </c>
      <c r="I2186" s="7">
        <f t="shared" si="34"/>
        <v>685873.28999999992</v>
      </c>
      <c r="J2186" s="7">
        <f t="shared" si="34"/>
        <v>631967.87999999989</v>
      </c>
      <c r="K2186" s="7">
        <f t="shared" si="34"/>
        <v>631967.87999999989</v>
      </c>
      <c r="L2186" s="7">
        <f t="shared" si="34"/>
        <v>603318.07999999984</v>
      </c>
      <c r="M2186" s="7">
        <f t="shared" si="34"/>
        <v>600489.78999999992</v>
      </c>
      <c r="N2186" s="10">
        <f>SUM(N2094:N2185)</f>
        <v>583620.84</v>
      </c>
      <c r="O2186" s="10">
        <f>SUM(O2094:O2185)</f>
        <v>529715.44999999995</v>
      </c>
      <c r="P2186" s="10">
        <f>SUM(P2094:P2185)</f>
        <v>509534.4499999999</v>
      </c>
      <c r="Q2186" s="10">
        <f>SUM(Q2094:Q2185)</f>
        <v>509534.4499999999</v>
      </c>
      <c r="R2186" s="10">
        <f>SUM(R2093:R2185)</f>
        <v>447584.8899999999</v>
      </c>
      <c r="S2186" s="10">
        <f>SUM(S2093:S2185)</f>
        <v>447584.8899999999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1043782.87</v>
      </c>
      <c r="I2199" s="34">
        <v>1048195.74</v>
      </c>
      <c r="J2199" s="34">
        <v>1048195.74</v>
      </c>
      <c r="K2199" s="34">
        <v>1048195.74</v>
      </c>
      <c r="L2199" s="34">
        <v>1048195.74</v>
      </c>
      <c r="M2199" s="34">
        <v>1048195.74</v>
      </c>
      <c r="N2199" s="34">
        <v>1048195.74</v>
      </c>
      <c r="O2199" s="34">
        <v>1048195.74</v>
      </c>
      <c r="P2199" s="34">
        <v>1048195.74</v>
      </c>
      <c r="Q2199" s="34">
        <v>1048195.74</v>
      </c>
      <c r="R2199" s="34">
        <v>1048195.74</v>
      </c>
      <c r="S2199" s="34">
        <v>1048195.74</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249183</v>
      </c>
      <c r="R2200" s="34">
        <v>249183</v>
      </c>
      <c r="S2200" s="34">
        <v>249183</v>
      </c>
    </row>
    <row r="2201" spans="1:19">
      <c r="B2201" s="5">
        <v>2009</v>
      </c>
      <c r="C2201" s="33"/>
      <c r="D2201" s="33"/>
      <c r="E2201" s="33"/>
      <c r="F2201" s="34">
        <v>934526.3</v>
      </c>
      <c r="G2201" s="34">
        <v>934526.3</v>
      </c>
      <c r="H2201" s="34">
        <v>934526.3</v>
      </c>
      <c r="I2201" s="34">
        <v>934526.3</v>
      </c>
      <c r="J2201" s="34">
        <v>934526.3</v>
      </c>
      <c r="K2201" s="34">
        <v>934526.3</v>
      </c>
      <c r="L2201" s="34">
        <v>934526.3</v>
      </c>
      <c r="M2201" s="34">
        <v>934526.3</v>
      </c>
      <c r="N2201" s="34">
        <v>934526.3</v>
      </c>
      <c r="O2201" s="34">
        <v>934526.3</v>
      </c>
      <c r="P2201" s="34">
        <v>934526.3</v>
      </c>
      <c r="Q2201" s="34">
        <v>934526.3</v>
      </c>
      <c r="R2201" s="34">
        <v>934526.3</v>
      </c>
      <c r="S2201" s="34">
        <v>934526.3</v>
      </c>
    </row>
    <row r="2202" spans="1:19">
      <c r="B2202" s="5">
        <v>2008</v>
      </c>
      <c r="C2202" s="33"/>
      <c r="D2202" s="33"/>
      <c r="E2202" s="34">
        <v>753932.49</v>
      </c>
      <c r="F2202" s="34">
        <v>756523.72</v>
      </c>
      <c r="G2202" s="34">
        <v>756523.72</v>
      </c>
      <c r="H2202" s="34">
        <v>756523.72</v>
      </c>
      <c r="I2202" s="34">
        <v>756523.72</v>
      </c>
      <c r="J2202" s="34">
        <v>756523.72</v>
      </c>
      <c r="K2202" s="34">
        <v>756523.72</v>
      </c>
      <c r="L2202" s="34">
        <v>756523.72</v>
      </c>
      <c r="M2202" s="34">
        <v>756523.72</v>
      </c>
      <c r="N2202" s="34">
        <v>756523.72</v>
      </c>
      <c r="O2202" s="34">
        <v>756523.72</v>
      </c>
      <c r="P2202" s="34">
        <v>756523.72</v>
      </c>
      <c r="Q2202" s="34">
        <v>1673838.72</v>
      </c>
      <c r="R2202" s="34">
        <v>1673838.72</v>
      </c>
      <c r="S2202" s="34">
        <v>1673838.72</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641632</v>
      </c>
      <c r="R2203" s="34">
        <v>641632</v>
      </c>
      <c r="S2203" s="34">
        <v>641632</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402920</v>
      </c>
      <c r="R2204" s="34">
        <v>402920</v>
      </c>
      <c r="S2204" s="34">
        <v>402920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115395</v>
      </c>
      <c r="D2206" s="34">
        <v>115395</v>
      </c>
      <c r="E2206" s="34">
        <v>93660</v>
      </c>
      <c r="F2206" s="34">
        <v>71925</v>
      </c>
      <c r="G2206" s="34">
        <v>71925</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388563.5</v>
      </c>
      <c r="D2211" s="34">
        <v>388563.5</v>
      </c>
      <c r="E2211" s="34">
        <v>388563.5</v>
      </c>
      <c r="F2211" s="34">
        <v>144124.31</v>
      </c>
      <c r="G2211" s="34">
        <v>144124.31</v>
      </c>
      <c r="H2211" s="34">
        <v>144124.31</v>
      </c>
      <c r="I2211" s="34">
        <v>144124.31</v>
      </c>
      <c r="J2211" s="34">
        <v>144124.31</v>
      </c>
      <c r="K2211" s="34">
        <v>144124.31</v>
      </c>
      <c r="L2211" s="34">
        <v>144124.31</v>
      </c>
      <c r="M2211" s="34">
        <v>144124.31</v>
      </c>
      <c r="N2211" s="34">
        <v>144124.31</v>
      </c>
      <c r="O2211" s="34">
        <v>144124.31</v>
      </c>
      <c r="P2211" s="34">
        <v>144124.31</v>
      </c>
      <c r="Q2211" s="34">
        <v>144124.31</v>
      </c>
      <c r="R2211" s="34">
        <v>144124.31</v>
      </c>
      <c r="S2211" s="34">
        <v>144124.31</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26888.16</v>
      </c>
      <c r="D2213" s="34">
        <v>26888.16</v>
      </c>
      <c r="E2213" s="34">
        <v>26888.16</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38446.519999999997</v>
      </c>
      <c r="D2215" s="34">
        <v>38446.519999999997</v>
      </c>
      <c r="E2215" s="34">
        <v>38446.519999999997</v>
      </c>
      <c r="F2215" s="34">
        <v>38446.519999999997</v>
      </c>
      <c r="G2215" s="34">
        <v>38446.519999999997</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24492.44</v>
      </c>
      <c r="D2216" s="34">
        <v>24492.44</v>
      </c>
      <c r="E2216" s="34">
        <v>10056.59</v>
      </c>
      <c r="F2216" s="34">
        <v>10056.59</v>
      </c>
      <c r="G2216" s="34">
        <v>10056.59</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row>
    <row r="2281" spans="1:19">
      <c r="A2281" s="63" t="s">
        <v>127</v>
      </c>
      <c r="B2281" s="6" t="s">
        <v>10</v>
      </c>
      <c r="C2281" s="7">
        <f>SUM(C2204:C2280)</f>
        <v>593785.62</v>
      </c>
      <c r="D2281" s="7">
        <f>SUM(D2203:D2280)</f>
        <v>593785.62</v>
      </c>
      <c r="E2281" s="7">
        <f>SUM(E2202:E2280)</f>
        <v>1311547.26</v>
      </c>
      <c r="F2281" s="7">
        <f>SUM(F2201:F2280)</f>
        <v>1955602.4400000002</v>
      </c>
      <c r="G2281" s="7">
        <f>SUM(G2200:G2280)</f>
        <v>1955602.4400000002</v>
      </c>
      <c r="H2281" s="7">
        <f t="shared" ref="H2281:M2281" si="35">SUM(H2194:H2280)</f>
        <v>2878957.1999999997</v>
      </c>
      <c r="I2281" s="7">
        <f t="shared" si="35"/>
        <v>2883370.07</v>
      </c>
      <c r="J2281" s="7">
        <f t="shared" si="35"/>
        <v>2883370.07</v>
      </c>
      <c r="K2281" s="7">
        <f t="shared" si="35"/>
        <v>2883370.07</v>
      </c>
      <c r="L2281" s="7">
        <f t="shared" si="35"/>
        <v>2883370.07</v>
      </c>
      <c r="M2281" s="7">
        <f t="shared" si="35"/>
        <v>2883370.07</v>
      </c>
      <c r="N2281" s="10">
        <f>SUM(N2189:N2280)</f>
        <v>2883370.07</v>
      </c>
      <c r="O2281" s="10">
        <f>SUM(O2189:O2280)</f>
        <v>2883370.07</v>
      </c>
      <c r="P2281" s="10">
        <f>SUM(P2189:P2280)</f>
        <v>2883370.07</v>
      </c>
      <c r="Q2281" s="10">
        <f>SUM(Q2189:Q2280)</f>
        <v>5094420.0699999994</v>
      </c>
      <c r="R2281" s="10">
        <f>SUM(R2188:R2280)</f>
        <v>5094420.0699999994</v>
      </c>
      <c r="S2281" s="10">
        <f>SUM(S2188:S2280)</f>
        <v>5094420.0699999994</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27765.56</v>
      </c>
    </row>
    <row r="2284" spans="1:19">
      <c r="A2284" s="35"/>
      <c r="B2284" s="5">
        <v>2021</v>
      </c>
      <c r="C2284" s="33"/>
      <c r="D2284" s="33"/>
      <c r="E2284" s="33"/>
      <c r="F2284" s="33"/>
      <c r="G2284" s="33"/>
      <c r="H2284" s="33"/>
      <c r="I2284" s="33"/>
      <c r="J2284" s="33"/>
      <c r="K2284" s="33"/>
      <c r="L2284" s="33"/>
      <c r="M2284" s="33"/>
      <c r="N2284" s="33"/>
      <c r="O2284" s="33"/>
      <c r="P2284" s="33"/>
      <c r="Q2284" s="33"/>
      <c r="R2284" s="34">
        <v>15760.78</v>
      </c>
      <c r="S2284" s="34">
        <v>15760.78</v>
      </c>
    </row>
    <row r="2285" spans="1:19">
      <c r="B2285" s="5">
        <v>2020</v>
      </c>
      <c r="C2285" s="33"/>
      <c r="D2285" s="33"/>
      <c r="E2285" s="33"/>
      <c r="F2285" s="33"/>
      <c r="G2285" s="33"/>
      <c r="H2285" s="33"/>
      <c r="I2285" s="33"/>
      <c r="J2285" s="33"/>
      <c r="K2285" s="33"/>
      <c r="L2285" s="33"/>
      <c r="M2285" s="33"/>
      <c r="N2285" s="33"/>
      <c r="O2285" s="33"/>
      <c r="P2285" s="33"/>
      <c r="Q2285" s="34">
        <v>130667.31</v>
      </c>
      <c r="R2285" s="34">
        <v>130667.31</v>
      </c>
      <c r="S2285" s="34">
        <v>130667.31</v>
      </c>
    </row>
    <row r="2286" spans="1:19">
      <c r="A2286" s="37"/>
      <c r="B2286" s="5">
        <v>2019</v>
      </c>
      <c r="C2286" s="33"/>
      <c r="D2286" s="33"/>
      <c r="E2286" s="33"/>
      <c r="F2286" s="33"/>
      <c r="G2286" s="33"/>
      <c r="H2286" s="33"/>
      <c r="I2286" s="33"/>
      <c r="J2286" s="33"/>
      <c r="K2286" s="33"/>
      <c r="L2286" s="33"/>
      <c r="M2286" s="33"/>
      <c r="N2286" s="33"/>
      <c r="O2286" s="33"/>
      <c r="P2286" s="34">
        <v>45470.45</v>
      </c>
      <c r="Q2286" s="34">
        <v>45470.45</v>
      </c>
      <c r="R2286" s="34">
        <v>45470.45</v>
      </c>
      <c r="S2286" s="34">
        <v>45470.45</v>
      </c>
    </row>
    <row r="2287" spans="1:19">
      <c r="A2287" s="37"/>
      <c r="B2287" s="5">
        <v>2018</v>
      </c>
      <c r="C2287" s="33"/>
      <c r="D2287" s="33"/>
      <c r="E2287" s="33"/>
      <c r="F2287" s="33"/>
      <c r="G2287" s="33"/>
      <c r="H2287" s="33"/>
      <c r="I2287" s="33"/>
      <c r="J2287" s="33"/>
      <c r="K2287" s="33"/>
      <c r="L2287" s="33"/>
      <c r="M2287" s="33"/>
      <c r="N2287" s="33"/>
      <c r="O2287" s="34">
        <v>104841.19</v>
      </c>
      <c r="P2287" s="34">
        <v>104841.19</v>
      </c>
      <c r="Q2287" s="34">
        <v>104841.19</v>
      </c>
      <c r="R2287" s="34">
        <v>104841.19</v>
      </c>
      <c r="S2287" s="34">
        <v>104841.19</v>
      </c>
    </row>
    <row r="2288" spans="1:19">
      <c r="A2288" s="37"/>
      <c r="B2288" s="5">
        <v>2017</v>
      </c>
      <c r="C2288" s="33"/>
      <c r="D2288" s="33"/>
      <c r="E2288" s="33"/>
      <c r="F2288" s="33"/>
      <c r="G2288" s="33"/>
      <c r="H2288" s="33"/>
      <c r="I2288" s="33"/>
      <c r="J2288" s="33"/>
      <c r="K2288" s="33"/>
      <c r="L2288" s="33"/>
      <c r="M2288" s="33"/>
      <c r="N2288" s="34">
        <v>52601.54</v>
      </c>
      <c r="O2288" s="34">
        <v>52601.539999999994</v>
      </c>
      <c r="P2288" s="34">
        <v>52601.539999999994</v>
      </c>
      <c r="Q2288" s="34">
        <v>52601.539999999994</v>
      </c>
      <c r="R2288" s="34">
        <v>52601.539999999994</v>
      </c>
      <c r="S2288" s="34">
        <v>52601.539999999994</v>
      </c>
    </row>
    <row r="2289" spans="2:19">
      <c r="B2289" s="5">
        <v>2016</v>
      </c>
      <c r="C2289" s="33"/>
      <c r="D2289" s="33"/>
      <c r="E2289" s="33"/>
      <c r="F2289" s="33"/>
      <c r="G2289" s="33"/>
      <c r="H2289" s="33"/>
      <c r="I2289" s="33"/>
      <c r="J2289" s="33"/>
      <c r="K2289" s="33"/>
      <c r="L2289" s="33"/>
      <c r="M2289" s="34">
        <v>133716.26</v>
      </c>
      <c r="N2289" s="34">
        <v>133697.42000000001</v>
      </c>
      <c r="O2289" s="34">
        <v>133697.42000000001</v>
      </c>
      <c r="P2289" s="34">
        <v>133697.42000000001</v>
      </c>
      <c r="Q2289" s="34">
        <v>133697.42000000001</v>
      </c>
      <c r="R2289" s="34">
        <v>133697.42000000001</v>
      </c>
      <c r="S2289" s="34">
        <v>133697.42000000001</v>
      </c>
    </row>
    <row r="2290" spans="2:19">
      <c r="B2290" s="5">
        <v>2015</v>
      </c>
      <c r="C2290" s="33"/>
      <c r="D2290" s="33"/>
      <c r="E2290" s="33"/>
      <c r="F2290" s="33"/>
      <c r="G2290" s="33"/>
      <c r="H2290" s="33"/>
      <c r="I2290" s="33"/>
      <c r="J2290" s="33"/>
      <c r="K2290" s="33"/>
      <c r="L2290" s="34">
        <v>50981.33</v>
      </c>
      <c r="M2290" s="34">
        <v>50925.9</v>
      </c>
      <c r="N2290" s="34">
        <v>50925.9</v>
      </c>
      <c r="O2290" s="34">
        <v>50925.9</v>
      </c>
      <c r="P2290" s="34">
        <v>50925.9</v>
      </c>
      <c r="Q2290" s="34">
        <v>50925.9</v>
      </c>
      <c r="R2290" s="34">
        <v>50925.9</v>
      </c>
      <c r="S2290" s="34">
        <v>50925.9</v>
      </c>
    </row>
    <row r="2291" spans="2:19">
      <c r="B2291" s="5">
        <v>2014</v>
      </c>
      <c r="C2291" s="33"/>
      <c r="D2291" s="33"/>
      <c r="E2291" s="33"/>
      <c r="F2291" s="33"/>
      <c r="G2291" s="33"/>
      <c r="H2291" s="33"/>
      <c r="I2291" s="33"/>
      <c r="J2291" s="33"/>
      <c r="K2291" s="34">
        <v>83585.179999999993</v>
      </c>
      <c r="L2291" s="34">
        <v>83585.179999999993</v>
      </c>
      <c r="M2291" s="34">
        <v>83585.179999999993</v>
      </c>
      <c r="N2291" s="34">
        <v>83585.179999999993</v>
      </c>
      <c r="O2291" s="34">
        <v>83585.179999999993</v>
      </c>
      <c r="P2291" s="34">
        <v>83585.179999999993</v>
      </c>
      <c r="Q2291" s="34">
        <v>83585.179999999993</v>
      </c>
      <c r="R2291" s="34">
        <v>83585.179999999993</v>
      </c>
      <c r="S2291" s="34">
        <v>83585.179999999993</v>
      </c>
    </row>
    <row r="2292" spans="2:19">
      <c r="B2292" s="5">
        <v>2013</v>
      </c>
      <c r="C2292" s="33"/>
      <c r="D2292" s="33"/>
      <c r="E2292" s="33"/>
      <c r="F2292" s="33"/>
      <c r="G2292" s="33"/>
      <c r="H2292" s="33"/>
      <c r="I2292" s="33"/>
      <c r="J2292" s="34">
        <v>145394.70000000001</v>
      </c>
      <c r="K2292" s="34">
        <v>145566.01</v>
      </c>
      <c r="L2292" s="34">
        <v>145566.01</v>
      </c>
      <c r="M2292" s="34">
        <v>145566.01</v>
      </c>
      <c r="N2292" s="34">
        <v>145566.01</v>
      </c>
      <c r="O2292" s="34">
        <v>145566.01</v>
      </c>
      <c r="P2292" s="34">
        <v>145566.01</v>
      </c>
      <c r="Q2292" s="34">
        <v>145566.01</v>
      </c>
      <c r="R2292" s="34">
        <v>145566.01</v>
      </c>
      <c r="S2292" s="34">
        <v>145566.01</v>
      </c>
    </row>
    <row r="2293" spans="2:19">
      <c r="B2293" s="5">
        <v>2012</v>
      </c>
      <c r="C2293" s="33"/>
      <c r="D2293" s="33"/>
      <c r="E2293" s="33"/>
      <c r="F2293" s="33"/>
      <c r="G2293" s="33"/>
      <c r="H2293" s="33"/>
      <c r="I2293" s="34">
        <v>89611.06</v>
      </c>
      <c r="J2293" s="34">
        <v>89611.06</v>
      </c>
      <c r="K2293" s="34">
        <v>89611.06</v>
      </c>
      <c r="L2293" s="34">
        <v>89611.06</v>
      </c>
      <c r="M2293" s="34">
        <v>89611.06</v>
      </c>
      <c r="N2293" s="34">
        <v>89611.06</v>
      </c>
      <c r="O2293" s="34">
        <v>89611.06</v>
      </c>
      <c r="P2293" s="34">
        <v>89611.06</v>
      </c>
      <c r="Q2293" s="34">
        <v>89611.06</v>
      </c>
      <c r="R2293" s="34">
        <v>89611.06</v>
      </c>
      <c r="S2293" s="34">
        <v>89611.06</v>
      </c>
    </row>
    <row r="2294" spans="2:19">
      <c r="B2294" s="5">
        <v>2011</v>
      </c>
      <c r="C2294" s="33"/>
      <c r="D2294" s="33"/>
      <c r="E2294" s="33"/>
      <c r="F2294" s="33"/>
      <c r="G2294" s="33"/>
      <c r="H2294" s="34">
        <v>150521.21</v>
      </c>
      <c r="I2294" s="34">
        <v>151078.62</v>
      </c>
      <c r="J2294" s="34">
        <v>151078.62</v>
      </c>
      <c r="K2294" s="34">
        <v>151078.62</v>
      </c>
      <c r="L2294" s="34">
        <v>151078.62</v>
      </c>
      <c r="M2294" s="34">
        <v>151078.62</v>
      </c>
      <c r="N2294" s="34">
        <v>124502.51</v>
      </c>
      <c r="O2294" s="34">
        <v>124502.51</v>
      </c>
      <c r="P2294" s="34">
        <v>124502.51</v>
      </c>
      <c r="Q2294" s="34">
        <v>124502.51</v>
      </c>
      <c r="R2294" s="34">
        <v>124502.51</v>
      </c>
      <c r="S2294" s="34">
        <v>124502.51</v>
      </c>
    </row>
    <row r="2295" spans="2:19">
      <c r="B2295" s="5">
        <v>2010</v>
      </c>
      <c r="C2295" s="33"/>
      <c r="D2295" s="33"/>
      <c r="E2295" s="33"/>
      <c r="F2295" s="33"/>
      <c r="G2295" s="34">
        <v>49057.13</v>
      </c>
      <c r="H2295" s="34">
        <v>49057.13</v>
      </c>
      <c r="I2295" s="34">
        <v>75507.13</v>
      </c>
      <c r="J2295" s="34">
        <v>75507.13</v>
      </c>
      <c r="K2295" s="34">
        <v>75507.13</v>
      </c>
      <c r="L2295" s="34">
        <v>75507.13</v>
      </c>
      <c r="M2295" s="34">
        <v>75507.13</v>
      </c>
      <c r="N2295" s="34">
        <v>75507.13</v>
      </c>
      <c r="O2295" s="34">
        <v>75507.13</v>
      </c>
      <c r="P2295" s="34">
        <v>75507.13</v>
      </c>
      <c r="Q2295" s="34">
        <v>75507.13</v>
      </c>
      <c r="R2295" s="34">
        <v>75507.13</v>
      </c>
      <c r="S2295" s="34">
        <v>75507.13</v>
      </c>
    </row>
    <row r="2296" spans="2:19">
      <c r="B2296" s="5">
        <v>2009</v>
      </c>
      <c r="C2296" s="33"/>
      <c r="D2296" s="33"/>
      <c r="E2296" s="33"/>
      <c r="F2296" s="34">
        <v>44290.9</v>
      </c>
      <c r="G2296" s="34">
        <v>44290.9</v>
      </c>
      <c r="H2296" s="34">
        <v>44290.9</v>
      </c>
      <c r="I2296" s="34">
        <v>44290.9</v>
      </c>
      <c r="J2296" s="34">
        <v>44290.9</v>
      </c>
      <c r="K2296" s="34">
        <v>44290.9</v>
      </c>
      <c r="L2296" s="34">
        <v>44290.9</v>
      </c>
      <c r="M2296" s="34">
        <v>44290.9</v>
      </c>
      <c r="N2296" s="34">
        <v>44290.9</v>
      </c>
      <c r="O2296" s="34">
        <v>44290.9</v>
      </c>
      <c r="P2296" s="34">
        <v>44290.9</v>
      </c>
      <c r="Q2296" s="34">
        <v>44290.9</v>
      </c>
      <c r="R2296" s="34">
        <v>44290.9</v>
      </c>
      <c r="S2296" s="34">
        <v>44290.9</v>
      </c>
    </row>
    <row r="2297" spans="2:19">
      <c r="B2297" s="5">
        <v>2008</v>
      </c>
      <c r="C2297" s="33"/>
      <c r="D2297" s="33"/>
      <c r="E2297" s="34">
        <v>183435.79</v>
      </c>
      <c r="F2297" s="34">
        <v>183435.79</v>
      </c>
      <c r="G2297" s="34">
        <v>183435.79</v>
      </c>
      <c r="H2297" s="34">
        <v>183435.79</v>
      </c>
      <c r="I2297" s="34">
        <v>210285.79</v>
      </c>
      <c r="J2297" s="34">
        <v>210285.79</v>
      </c>
      <c r="K2297" s="34">
        <v>210285.79</v>
      </c>
      <c r="L2297" s="34">
        <v>210285.79</v>
      </c>
      <c r="M2297" s="34">
        <v>210285.79</v>
      </c>
      <c r="N2297" s="34">
        <v>210285.79</v>
      </c>
      <c r="O2297" s="34">
        <v>210285.79</v>
      </c>
      <c r="P2297" s="34">
        <v>210285.79</v>
      </c>
      <c r="Q2297" s="34">
        <v>210285.79</v>
      </c>
      <c r="R2297" s="34">
        <v>210285.79</v>
      </c>
      <c r="S2297" s="34">
        <v>210285.79</v>
      </c>
    </row>
    <row r="2298" spans="2:19">
      <c r="B2298" s="5">
        <v>2007</v>
      </c>
      <c r="C2298" s="33"/>
      <c r="D2298" s="34">
        <v>23526.21</v>
      </c>
      <c r="E2298" s="34">
        <v>23526.21</v>
      </c>
      <c r="F2298" s="34">
        <v>23526.21</v>
      </c>
      <c r="G2298" s="34">
        <v>23526.21</v>
      </c>
      <c r="H2298" s="34">
        <v>23526.21</v>
      </c>
      <c r="I2298" s="34">
        <v>23526.21</v>
      </c>
      <c r="J2298" s="34">
        <v>23526.21</v>
      </c>
      <c r="K2298" s="34">
        <v>23526.21</v>
      </c>
      <c r="L2298" s="34">
        <v>23526.21</v>
      </c>
      <c r="M2298" s="34">
        <v>23526.21</v>
      </c>
      <c r="N2298" s="34">
        <v>23526.21</v>
      </c>
      <c r="O2298" s="34">
        <v>23526.21</v>
      </c>
      <c r="P2298" s="34">
        <v>23526.21</v>
      </c>
      <c r="Q2298" s="34">
        <v>23526.21</v>
      </c>
      <c r="R2298" s="34">
        <v>23526.21</v>
      </c>
      <c r="S2298" s="34">
        <v>23526.21</v>
      </c>
    </row>
    <row r="2299" spans="2:19">
      <c r="B2299" s="5">
        <v>2006</v>
      </c>
      <c r="C2299" s="34">
        <v>19704.48</v>
      </c>
      <c r="D2299" s="34">
        <v>19704.48</v>
      </c>
      <c r="E2299" s="34">
        <v>19704.48</v>
      </c>
      <c r="F2299" s="34">
        <v>19704.48</v>
      </c>
      <c r="G2299" s="34">
        <v>19704.48</v>
      </c>
      <c r="H2299" s="34">
        <v>19704.48</v>
      </c>
      <c r="I2299" s="34">
        <v>19704.48</v>
      </c>
      <c r="J2299" s="34">
        <v>19704.48</v>
      </c>
      <c r="K2299" s="34">
        <v>19704.48</v>
      </c>
      <c r="L2299" s="34">
        <v>19704.48</v>
      </c>
      <c r="M2299" s="34">
        <v>19704.48</v>
      </c>
      <c r="N2299" s="34">
        <v>19704.48</v>
      </c>
      <c r="O2299" s="34">
        <v>19704.48</v>
      </c>
      <c r="P2299" s="34">
        <v>19704.48</v>
      </c>
      <c r="Q2299" s="34">
        <v>19704.48</v>
      </c>
      <c r="R2299" s="34">
        <v>19704.48</v>
      </c>
      <c r="S2299" s="34">
        <v>19704.48</v>
      </c>
    </row>
    <row r="2300" spans="2:19">
      <c r="B2300" s="5">
        <v>2005</v>
      </c>
      <c r="C2300" s="34">
        <v>101206.62</v>
      </c>
      <c r="D2300" s="34">
        <v>101206.62</v>
      </c>
      <c r="E2300" s="34">
        <v>101206.62</v>
      </c>
      <c r="F2300" s="34">
        <v>101206.62</v>
      </c>
      <c r="G2300" s="34">
        <v>101206.62</v>
      </c>
      <c r="H2300" s="34">
        <v>101206.62</v>
      </c>
      <c r="I2300" s="34">
        <v>101206.62</v>
      </c>
      <c r="J2300" s="34">
        <v>101206.62</v>
      </c>
      <c r="K2300" s="34">
        <v>101206.62</v>
      </c>
      <c r="L2300" s="34">
        <v>101206.62</v>
      </c>
      <c r="M2300" s="34">
        <v>101206.62</v>
      </c>
      <c r="N2300" s="34">
        <v>101206.62</v>
      </c>
      <c r="O2300" s="34">
        <v>101206.62</v>
      </c>
      <c r="P2300" s="34">
        <v>101206.62</v>
      </c>
      <c r="Q2300" s="34">
        <v>101206.62</v>
      </c>
      <c r="R2300" s="34">
        <v>101206.62</v>
      </c>
      <c r="S2300" s="34">
        <v>101206.62</v>
      </c>
    </row>
    <row r="2301" spans="2:19">
      <c r="B2301" s="5">
        <v>2004</v>
      </c>
      <c r="C2301" s="34">
        <v>231583.38</v>
      </c>
      <c r="D2301" s="34">
        <v>219791.24</v>
      </c>
      <c r="E2301" s="34">
        <v>219791.24</v>
      </c>
      <c r="F2301" s="34">
        <v>219791.24</v>
      </c>
      <c r="G2301" s="34">
        <v>219791.24</v>
      </c>
      <c r="H2301" s="34">
        <v>212871.82</v>
      </c>
      <c r="I2301" s="34">
        <v>212871.82</v>
      </c>
      <c r="J2301" s="34">
        <v>212871.82</v>
      </c>
      <c r="K2301" s="34">
        <v>212871.82</v>
      </c>
      <c r="L2301" s="34">
        <v>203245.06</v>
      </c>
      <c r="M2301" s="34">
        <v>194929.94</v>
      </c>
      <c r="N2301" s="34">
        <v>185638.89</v>
      </c>
      <c r="O2301" s="34">
        <v>184234.8</v>
      </c>
      <c r="P2301" s="34">
        <v>184234.8</v>
      </c>
      <c r="Q2301" s="34">
        <v>165438.9</v>
      </c>
      <c r="R2301" s="34">
        <v>165438.9</v>
      </c>
      <c r="S2301" s="34">
        <v>165438.9</v>
      </c>
    </row>
    <row r="2302" spans="2:19">
      <c r="B2302" s="5">
        <v>2003</v>
      </c>
      <c r="C2302" s="34">
        <v>191086.91</v>
      </c>
      <c r="D2302" s="34">
        <v>191086.91</v>
      </c>
      <c r="E2302" s="34">
        <v>191086.91</v>
      </c>
      <c r="F2302" s="34">
        <v>191086.91</v>
      </c>
      <c r="G2302" s="34">
        <v>191086.91</v>
      </c>
      <c r="H2302" s="34">
        <v>191086.91</v>
      </c>
      <c r="I2302" s="34">
        <v>191484.21</v>
      </c>
      <c r="J2302" s="34">
        <v>174088.08</v>
      </c>
      <c r="K2302" s="34">
        <v>174088.08</v>
      </c>
      <c r="L2302" s="34">
        <v>173690.78</v>
      </c>
      <c r="M2302" s="34">
        <v>156421.85</v>
      </c>
      <c r="N2302" s="34">
        <v>156421.85</v>
      </c>
      <c r="O2302" s="34">
        <v>156421.85</v>
      </c>
      <c r="P2302" s="34">
        <v>156421.85</v>
      </c>
      <c r="Q2302" s="34">
        <v>156421.85</v>
      </c>
      <c r="R2302" s="34">
        <v>156421.85</v>
      </c>
      <c r="S2302" s="34">
        <v>156421.85</v>
      </c>
    </row>
    <row r="2303" spans="2:19">
      <c r="B2303" s="5">
        <v>2002</v>
      </c>
      <c r="C2303" s="34">
        <v>206221.49</v>
      </c>
      <c r="D2303" s="34">
        <v>206221.49</v>
      </c>
      <c r="E2303" s="34">
        <v>206221.49</v>
      </c>
      <c r="F2303" s="34">
        <v>206221.49</v>
      </c>
      <c r="G2303" s="34">
        <v>206221.49</v>
      </c>
      <c r="H2303" s="34">
        <v>206221.49</v>
      </c>
      <c r="I2303" s="34">
        <v>206221.49</v>
      </c>
      <c r="J2303" s="34">
        <v>206221.49</v>
      </c>
      <c r="K2303" s="34">
        <v>206221.49</v>
      </c>
      <c r="L2303" s="34">
        <v>206221.49</v>
      </c>
      <c r="M2303" s="34">
        <v>206221.49</v>
      </c>
      <c r="N2303" s="34">
        <v>206221.49</v>
      </c>
      <c r="O2303" s="34">
        <v>206221.49</v>
      </c>
      <c r="P2303" s="34">
        <v>206221.49</v>
      </c>
      <c r="Q2303" s="34">
        <v>206221.49</v>
      </c>
      <c r="R2303" s="34">
        <v>206221.49</v>
      </c>
      <c r="S2303" s="34">
        <v>206221.49</v>
      </c>
    </row>
    <row r="2304" spans="2:19">
      <c r="B2304" s="5">
        <v>2001</v>
      </c>
      <c r="C2304" s="34">
        <v>135570.41</v>
      </c>
      <c r="D2304" s="34">
        <v>135570.41</v>
      </c>
      <c r="E2304" s="34">
        <v>135570.41</v>
      </c>
      <c r="F2304" s="34">
        <v>135570.41</v>
      </c>
      <c r="G2304" s="34">
        <v>135570.41</v>
      </c>
      <c r="H2304" s="34">
        <v>135570.41</v>
      </c>
      <c r="I2304" s="34">
        <v>135570.41</v>
      </c>
      <c r="J2304" s="34">
        <v>135570.41</v>
      </c>
      <c r="K2304" s="34">
        <v>135570.41</v>
      </c>
      <c r="L2304" s="34">
        <v>127915.48</v>
      </c>
      <c r="M2304" s="34">
        <v>127915.48</v>
      </c>
      <c r="N2304" s="34">
        <v>127915.48</v>
      </c>
      <c r="O2304" s="34">
        <v>127915.48</v>
      </c>
      <c r="P2304" s="34">
        <v>127915.48</v>
      </c>
      <c r="Q2304" s="34">
        <v>127915.48</v>
      </c>
      <c r="R2304" s="34">
        <v>127915.48</v>
      </c>
      <c r="S2304" s="34">
        <v>127915.48</v>
      </c>
    </row>
    <row r="2305" spans="2:19">
      <c r="B2305" s="5">
        <v>2000</v>
      </c>
      <c r="C2305" s="34">
        <v>148374.15</v>
      </c>
      <c r="D2305" s="34">
        <v>148374.15</v>
      </c>
      <c r="E2305" s="34">
        <v>148374.15</v>
      </c>
      <c r="F2305" s="34">
        <v>148374.15</v>
      </c>
      <c r="G2305" s="34">
        <v>148374.15</v>
      </c>
      <c r="H2305" s="34">
        <v>148374.15</v>
      </c>
      <c r="I2305" s="34">
        <v>161448.42000000001</v>
      </c>
      <c r="J2305" s="34">
        <v>161448.42000000001</v>
      </c>
      <c r="K2305" s="34">
        <v>161448.42000000001</v>
      </c>
      <c r="L2305" s="34">
        <v>161448.42000000001</v>
      </c>
      <c r="M2305" s="34">
        <v>161448.42000000001</v>
      </c>
      <c r="N2305" s="34">
        <v>161448.42000000001</v>
      </c>
      <c r="O2305" s="34">
        <v>161448.41999999998</v>
      </c>
      <c r="P2305" s="34">
        <v>161448.41999999998</v>
      </c>
      <c r="Q2305" s="34">
        <v>161448.41999999998</v>
      </c>
      <c r="R2305" s="34">
        <v>161448.41999999998</v>
      </c>
      <c r="S2305" s="34">
        <v>161448.41999999998</v>
      </c>
    </row>
    <row r="2306" spans="2:19">
      <c r="B2306" s="5">
        <v>1999</v>
      </c>
      <c r="C2306" s="34">
        <v>50592.21</v>
      </c>
      <c r="D2306" s="34">
        <v>50592.21</v>
      </c>
      <c r="E2306" s="34">
        <v>50592.21</v>
      </c>
      <c r="F2306" s="34">
        <v>50592.21</v>
      </c>
      <c r="G2306" s="34">
        <v>50592.21</v>
      </c>
      <c r="H2306" s="34">
        <v>50592.21</v>
      </c>
      <c r="I2306" s="34">
        <v>50592.21</v>
      </c>
      <c r="J2306" s="34">
        <v>50592.21</v>
      </c>
      <c r="K2306" s="34">
        <v>50592.21</v>
      </c>
      <c r="L2306" s="34">
        <v>50592.21</v>
      </c>
      <c r="M2306" s="34">
        <v>50592.21</v>
      </c>
      <c r="N2306" s="34">
        <v>50592.21</v>
      </c>
      <c r="O2306" s="34">
        <v>50592.21</v>
      </c>
      <c r="P2306" s="34">
        <v>50592.21</v>
      </c>
      <c r="Q2306" s="34">
        <v>50592.21</v>
      </c>
      <c r="R2306" s="34">
        <v>50592.21</v>
      </c>
      <c r="S2306" s="34">
        <v>50592.21</v>
      </c>
    </row>
    <row r="2307" spans="2:19">
      <c r="B2307" s="5">
        <v>1998</v>
      </c>
      <c r="C2307" s="34">
        <v>215955.8</v>
      </c>
      <c r="D2307" s="34">
        <v>215955.8</v>
      </c>
      <c r="E2307" s="34">
        <v>215955.8</v>
      </c>
      <c r="F2307" s="34">
        <v>215955.8</v>
      </c>
      <c r="G2307" s="34">
        <v>215955.8</v>
      </c>
      <c r="H2307" s="34">
        <v>215955.8</v>
      </c>
      <c r="I2307" s="34">
        <v>243210.3</v>
      </c>
      <c r="J2307" s="34">
        <v>243210.3</v>
      </c>
      <c r="K2307" s="34">
        <v>243210.3</v>
      </c>
      <c r="L2307" s="34">
        <v>243210.3</v>
      </c>
      <c r="M2307" s="34">
        <v>243210.3</v>
      </c>
      <c r="N2307" s="34">
        <v>243210.3</v>
      </c>
      <c r="O2307" s="34">
        <v>243210.3</v>
      </c>
      <c r="P2307" s="34">
        <v>243210.3</v>
      </c>
      <c r="Q2307" s="34">
        <v>243210.3</v>
      </c>
      <c r="R2307" s="34">
        <v>243210.3</v>
      </c>
      <c r="S2307" s="34">
        <v>243210.3</v>
      </c>
    </row>
    <row r="2308" spans="2:19">
      <c r="B2308" s="5">
        <v>1997</v>
      </c>
      <c r="C2308" s="34">
        <v>70481.73</v>
      </c>
      <c r="D2308" s="34">
        <v>64729.87</v>
      </c>
      <c r="E2308" s="34">
        <v>64729.87</v>
      </c>
      <c r="F2308" s="34">
        <v>64729.87</v>
      </c>
      <c r="G2308" s="34">
        <v>64729.87</v>
      </c>
      <c r="H2308" s="34">
        <v>64729.87</v>
      </c>
      <c r="I2308" s="34">
        <v>64729.87</v>
      </c>
      <c r="J2308" s="34">
        <v>64729.87</v>
      </c>
      <c r="K2308" s="34">
        <v>64729.87</v>
      </c>
      <c r="L2308" s="34">
        <v>64729.87</v>
      </c>
      <c r="M2308" s="34">
        <v>64729.87</v>
      </c>
      <c r="N2308" s="34">
        <v>64729.87</v>
      </c>
      <c r="O2308" s="34">
        <v>64729.87</v>
      </c>
      <c r="P2308" s="34">
        <v>64729.87</v>
      </c>
      <c r="Q2308" s="34">
        <v>64729.87</v>
      </c>
      <c r="R2308" s="34">
        <v>64729.87</v>
      </c>
      <c r="S2308" s="34">
        <v>64729.87</v>
      </c>
    </row>
    <row r="2309" spans="2:19">
      <c r="B2309" s="5">
        <v>1996</v>
      </c>
      <c r="C2309" s="34">
        <v>201364.76</v>
      </c>
      <c r="D2309" s="34">
        <v>201364.76</v>
      </c>
      <c r="E2309" s="34">
        <v>201364.76</v>
      </c>
      <c r="F2309" s="34">
        <v>201364.76</v>
      </c>
      <c r="G2309" s="34">
        <v>201364.76</v>
      </c>
      <c r="H2309" s="34">
        <v>183177.02</v>
      </c>
      <c r="I2309" s="34">
        <v>202653.66</v>
      </c>
      <c r="J2309" s="34">
        <v>202653.66</v>
      </c>
      <c r="K2309" s="34">
        <v>202653.66</v>
      </c>
      <c r="L2309" s="34">
        <v>202653.66</v>
      </c>
      <c r="M2309" s="34">
        <v>202653.66</v>
      </c>
      <c r="N2309" s="34">
        <v>202653.66</v>
      </c>
      <c r="O2309" s="34">
        <v>202653.65999999997</v>
      </c>
      <c r="P2309" s="34">
        <v>202653.65999999997</v>
      </c>
      <c r="Q2309" s="34">
        <v>202653.65999999997</v>
      </c>
      <c r="R2309" s="34">
        <v>202653.65999999997</v>
      </c>
      <c r="S2309" s="34">
        <v>202653.65999999997</v>
      </c>
    </row>
    <row r="2310" spans="2:19">
      <c r="B2310" s="5">
        <v>1995</v>
      </c>
      <c r="C2310" s="34">
        <v>246628.91</v>
      </c>
      <c r="D2310" s="34">
        <v>246628.91</v>
      </c>
      <c r="E2310" s="34">
        <v>246628.91</v>
      </c>
      <c r="F2310" s="34">
        <v>246628.91</v>
      </c>
      <c r="G2310" s="34">
        <v>246628.91</v>
      </c>
      <c r="H2310" s="34">
        <v>246628.91</v>
      </c>
      <c r="I2310" s="34">
        <v>250348.56</v>
      </c>
      <c r="J2310" s="34">
        <v>250348.56</v>
      </c>
      <c r="K2310" s="34">
        <v>246628.91</v>
      </c>
      <c r="L2310" s="34">
        <v>246628.91</v>
      </c>
      <c r="M2310" s="34">
        <v>246628.91</v>
      </c>
      <c r="N2310" s="34">
        <v>246628.91</v>
      </c>
      <c r="O2310" s="34">
        <v>246628.91</v>
      </c>
      <c r="P2310" s="34">
        <v>246628.91</v>
      </c>
      <c r="Q2310" s="34">
        <v>229801.46</v>
      </c>
      <c r="R2310" s="34">
        <v>229801.46</v>
      </c>
      <c r="S2310" s="34">
        <v>229801.46</v>
      </c>
    </row>
    <row r="2311" spans="2:19">
      <c r="B2311" s="5">
        <v>1994</v>
      </c>
      <c r="C2311" s="34">
        <v>407111.51</v>
      </c>
      <c r="D2311" s="34">
        <v>407111.51</v>
      </c>
      <c r="E2311" s="34">
        <v>407111.51</v>
      </c>
      <c r="F2311" s="34">
        <v>407111.51</v>
      </c>
      <c r="G2311" s="34">
        <v>407111.51</v>
      </c>
      <c r="H2311" s="34">
        <v>393490.69</v>
      </c>
      <c r="I2311" s="34">
        <v>408195.94</v>
      </c>
      <c r="J2311" s="34">
        <v>408195.94</v>
      </c>
      <c r="K2311" s="34">
        <v>408195.94</v>
      </c>
      <c r="L2311" s="34">
        <v>408195.94</v>
      </c>
      <c r="M2311" s="34">
        <v>408195.94</v>
      </c>
      <c r="N2311" s="34">
        <v>408195.94</v>
      </c>
      <c r="O2311" s="34">
        <v>383956.8</v>
      </c>
      <c r="P2311" s="34">
        <v>383956.8</v>
      </c>
      <c r="Q2311" s="34">
        <v>383956.8</v>
      </c>
      <c r="R2311" s="34">
        <v>383956.8</v>
      </c>
      <c r="S2311" s="34">
        <v>383956.8</v>
      </c>
    </row>
    <row r="2312" spans="2:19">
      <c r="B2312" s="5">
        <v>1993</v>
      </c>
      <c r="C2312" s="34">
        <v>138559.5</v>
      </c>
      <c r="D2312" s="34">
        <v>138559.5</v>
      </c>
      <c r="E2312" s="34">
        <v>138559.5</v>
      </c>
      <c r="F2312" s="34">
        <v>138559.5</v>
      </c>
      <c r="G2312" s="34">
        <v>138559.5</v>
      </c>
      <c r="H2312" s="34">
        <v>138559.5</v>
      </c>
      <c r="I2312" s="34">
        <v>278262.32</v>
      </c>
      <c r="J2312" s="34">
        <v>278262.32</v>
      </c>
      <c r="K2312" s="34">
        <v>278262.32</v>
      </c>
      <c r="L2312" s="34">
        <v>278262.32</v>
      </c>
      <c r="M2312" s="34">
        <v>278262.32</v>
      </c>
      <c r="N2312" s="34">
        <v>278262.32</v>
      </c>
      <c r="O2312" s="34">
        <v>278262.32</v>
      </c>
      <c r="P2312" s="34">
        <v>278262.32</v>
      </c>
      <c r="Q2312" s="34">
        <v>278262.32</v>
      </c>
      <c r="R2312" s="34">
        <v>278262.32</v>
      </c>
      <c r="S2312" s="34">
        <v>278262.32</v>
      </c>
    </row>
    <row r="2313" spans="2:19">
      <c r="B2313" s="5">
        <v>1992</v>
      </c>
      <c r="C2313" s="34">
        <v>144521.29</v>
      </c>
      <c r="D2313" s="34">
        <v>144521.29</v>
      </c>
      <c r="E2313" s="34">
        <v>144521.29</v>
      </c>
      <c r="F2313" s="34">
        <v>144521.29</v>
      </c>
      <c r="G2313" s="34">
        <v>144521.29</v>
      </c>
      <c r="H2313" s="34">
        <v>144521.29</v>
      </c>
      <c r="I2313" s="34">
        <v>205447.86</v>
      </c>
      <c r="J2313" s="34">
        <v>205447.86</v>
      </c>
      <c r="K2313" s="34">
        <v>205447.86</v>
      </c>
      <c r="L2313" s="34">
        <v>205447.86</v>
      </c>
      <c r="M2313" s="34">
        <v>205447.86</v>
      </c>
      <c r="N2313" s="34">
        <v>205447.86</v>
      </c>
      <c r="O2313" s="34">
        <v>205447.86000000002</v>
      </c>
      <c r="P2313" s="34">
        <v>205447.86000000002</v>
      </c>
      <c r="Q2313" s="34">
        <v>164789.10999999999</v>
      </c>
      <c r="R2313" s="34">
        <v>164789.10999999999</v>
      </c>
      <c r="S2313" s="34">
        <v>164789.10999999999</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36471.370000000003</v>
      </c>
      <c r="D2315" s="34">
        <v>36471.370000000003</v>
      </c>
      <c r="E2315" s="34">
        <v>36471.370000000003</v>
      </c>
      <c r="F2315" s="34">
        <v>36471.370000000003</v>
      </c>
      <c r="G2315" s="34">
        <v>36471.370000000003</v>
      </c>
      <c r="H2315" s="34">
        <v>36471.35</v>
      </c>
      <c r="I2315" s="34">
        <v>36471.35</v>
      </c>
      <c r="J2315" s="34">
        <v>28516.46</v>
      </c>
      <c r="K2315" s="34">
        <v>12797.17</v>
      </c>
      <c r="L2315" s="34">
        <v>12797.17</v>
      </c>
      <c r="M2315" s="34">
        <v>12797.16</v>
      </c>
      <c r="N2315" s="34">
        <v>12797.16</v>
      </c>
      <c r="O2315" s="34">
        <v>12797.16</v>
      </c>
      <c r="P2315" s="34">
        <v>12797.16</v>
      </c>
      <c r="Q2315" s="34">
        <v>12797.150000000001</v>
      </c>
      <c r="R2315" s="34">
        <v>12797.150000000001</v>
      </c>
      <c r="S2315" s="34">
        <v>12797.150000000001</v>
      </c>
    </row>
    <row r="2316" spans="2:19">
      <c r="B2316" s="5">
        <v>1989</v>
      </c>
      <c r="C2316" s="34">
        <v>89748.77</v>
      </c>
      <c r="D2316" s="34">
        <v>89748.77</v>
      </c>
      <c r="E2316" s="34">
        <v>89748.77</v>
      </c>
      <c r="F2316" s="34">
        <v>89748.77</v>
      </c>
      <c r="G2316" s="34">
        <v>78613.2</v>
      </c>
      <c r="H2316" s="34">
        <v>78613.2</v>
      </c>
      <c r="I2316" s="34">
        <v>78613.2</v>
      </c>
      <c r="J2316" s="34">
        <v>78613.2</v>
      </c>
      <c r="K2316" s="34">
        <v>78613.2</v>
      </c>
      <c r="L2316" s="34">
        <v>78613.2</v>
      </c>
      <c r="M2316" s="34">
        <v>78613.2</v>
      </c>
      <c r="N2316" s="34">
        <v>78613.2</v>
      </c>
      <c r="O2316" s="34">
        <v>78613.2</v>
      </c>
      <c r="P2316" s="34">
        <v>78613.2</v>
      </c>
      <c r="Q2316" s="34">
        <v>78613.2</v>
      </c>
      <c r="R2316" s="34">
        <v>78613.2</v>
      </c>
      <c r="S2316" s="34">
        <v>78613.2</v>
      </c>
    </row>
    <row r="2317" spans="2:19">
      <c r="B2317" s="5">
        <v>1988</v>
      </c>
      <c r="C2317" s="34">
        <v>38158.730000000003</v>
      </c>
      <c r="D2317" s="34">
        <v>38158.730000000003</v>
      </c>
      <c r="E2317" s="34">
        <v>38158.730000000003</v>
      </c>
      <c r="F2317" s="34">
        <v>38158.730000000003</v>
      </c>
      <c r="G2317" s="34">
        <v>38158.730000000003</v>
      </c>
      <c r="H2317" s="34">
        <v>38158.730000000003</v>
      </c>
      <c r="I2317" s="34">
        <v>52771.06</v>
      </c>
      <c r="J2317" s="34">
        <v>52771.06</v>
      </c>
      <c r="K2317" s="34">
        <v>27407.61</v>
      </c>
      <c r="L2317" s="34">
        <v>27407.61</v>
      </c>
      <c r="M2317" s="34">
        <v>27407.61</v>
      </c>
      <c r="N2317" s="34">
        <v>12795.28</v>
      </c>
      <c r="O2317" s="34">
        <v>12795.279999999999</v>
      </c>
      <c r="P2317" s="34">
        <v>12795.279999999999</v>
      </c>
      <c r="Q2317" s="34">
        <v>0</v>
      </c>
      <c r="R2317" s="34">
        <v>0</v>
      </c>
      <c r="S2317" s="34">
        <v>0</v>
      </c>
    </row>
    <row r="2318" spans="2:19">
      <c r="B2318" s="5">
        <v>1987</v>
      </c>
      <c r="C2318" s="34">
        <v>11377.36</v>
      </c>
      <c r="D2318" s="34">
        <v>11377.36</v>
      </c>
      <c r="E2318" s="34">
        <v>11377.36</v>
      </c>
      <c r="F2318" s="34">
        <v>11377.36</v>
      </c>
      <c r="G2318" s="34">
        <v>11377.36</v>
      </c>
      <c r="H2318" s="34">
        <v>11377.36</v>
      </c>
      <c r="I2318" s="34">
        <v>15041.77</v>
      </c>
      <c r="J2318" s="34">
        <v>11377.36</v>
      </c>
      <c r="K2318" s="34">
        <v>11377.36</v>
      </c>
      <c r="L2318" s="34">
        <v>11377.36</v>
      </c>
      <c r="M2318" s="34">
        <v>11377.36</v>
      </c>
      <c r="N2318" s="34">
        <v>11377.36</v>
      </c>
      <c r="O2318" s="34">
        <v>11377.36</v>
      </c>
      <c r="P2318" s="34">
        <v>11377.36</v>
      </c>
      <c r="Q2318" s="34">
        <v>11377.36</v>
      </c>
      <c r="R2318" s="34">
        <v>11377.36</v>
      </c>
      <c r="S2318" s="34">
        <v>11377.36</v>
      </c>
    </row>
    <row r="2319" spans="2:19">
      <c r="B2319" s="5">
        <v>1986</v>
      </c>
      <c r="C2319" s="34">
        <v>26160.52</v>
      </c>
      <c r="D2319" s="34">
        <v>26160.52</v>
      </c>
      <c r="E2319" s="34">
        <v>26160.52</v>
      </c>
      <c r="F2319" s="34">
        <v>26160.52</v>
      </c>
      <c r="G2319" s="34">
        <v>26160.52</v>
      </c>
      <c r="H2319" s="34">
        <v>26160.52</v>
      </c>
      <c r="I2319" s="34">
        <v>26160.52</v>
      </c>
      <c r="J2319" s="34">
        <v>26160.52</v>
      </c>
      <c r="K2319" s="34">
        <v>26160.52</v>
      </c>
      <c r="L2319" s="34">
        <v>26160.52</v>
      </c>
      <c r="M2319" s="34">
        <v>26160.52</v>
      </c>
      <c r="N2319" s="34">
        <v>26160.52</v>
      </c>
      <c r="O2319" s="34">
        <v>26160.52</v>
      </c>
      <c r="P2319" s="34">
        <v>26160.52</v>
      </c>
      <c r="Q2319" s="34">
        <v>26160.52</v>
      </c>
      <c r="R2319" s="34">
        <v>26160.52</v>
      </c>
      <c r="S2319" s="34">
        <v>26160.52</v>
      </c>
    </row>
    <row r="2320" spans="2:19">
      <c r="B2320" s="5">
        <v>1985</v>
      </c>
      <c r="C2320" s="34">
        <v>65414.81</v>
      </c>
      <c r="D2320" s="34">
        <v>65414.81</v>
      </c>
      <c r="E2320" s="34">
        <v>65414.81</v>
      </c>
      <c r="F2320" s="34">
        <v>65414.81</v>
      </c>
      <c r="G2320" s="34">
        <v>61940.26</v>
      </c>
      <c r="H2320" s="34">
        <v>61940.26</v>
      </c>
      <c r="I2320" s="34">
        <v>70228.98</v>
      </c>
      <c r="J2320" s="34">
        <v>70228.98</v>
      </c>
      <c r="K2320" s="34">
        <v>61940.26</v>
      </c>
      <c r="L2320" s="34">
        <v>61940.26</v>
      </c>
      <c r="M2320" s="34">
        <v>61940.26</v>
      </c>
      <c r="N2320" s="34">
        <v>61940.26</v>
      </c>
      <c r="O2320" s="34">
        <v>43475.519999999997</v>
      </c>
      <c r="P2320" s="34">
        <v>43475.519999999997</v>
      </c>
      <c r="Q2320" s="34">
        <v>43475.519999999997</v>
      </c>
      <c r="R2320" s="34">
        <v>43475.519999999997</v>
      </c>
      <c r="S2320" s="34">
        <v>43475.519999999997</v>
      </c>
    </row>
    <row r="2321" spans="2:19">
      <c r="B2321" s="5">
        <v>1984</v>
      </c>
      <c r="C2321" s="34">
        <v>68023.149999999994</v>
      </c>
      <c r="D2321" s="34">
        <v>68023.149999999994</v>
      </c>
      <c r="E2321" s="34">
        <v>68023.149999999994</v>
      </c>
      <c r="F2321" s="34">
        <v>68023.149999999994</v>
      </c>
      <c r="G2321" s="34">
        <v>68023.149999999994</v>
      </c>
      <c r="H2321" s="34">
        <v>68023.149999999994</v>
      </c>
      <c r="I2321" s="34">
        <v>68023.149999999994</v>
      </c>
      <c r="J2321" s="34">
        <v>68023.149999999994</v>
      </c>
      <c r="K2321" s="34">
        <v>68023.149999999994</v>
      </c>
      <c r="L2321" s="34">
        <v>68023.149999999994</v>
      </c>
      <c r="M2321" s="34">
        <v>28283.56</v>
      </c>
      <c r="N2321" s="34">
        <v>28283.56</v>
      </c>
      <c r="O2321" s="34">
        <v>28283.56</v>
      </c>
      <c r="P2321" s="34">
        <v>28283.56</v>
      </c>
      <c r="Q2321" s="34">
        <v>4923.26</v>
      </c>
      <c r="R2321" s="34">
        <v>4923.26</v>
      </c>
      <c r="S2321" s="34">
        <v>4923.26</v>
      </c>
    </row>
    <row r="2322" spans="2:19">
      <c r="B2322" s="5">
        <v>1983</v>
      </c>
      <c r="C2322" s="34">
        <v>34812.99</v>
      </c>
      <c r="D2322" s="34">
        <v>34812.99</v>
      </c>
      <c r="E2322" s="34">
        <v>34812.99</v>
      </c>
      <c r="F2322" s="34">
        <v>34812.99</v>
      </c>
      <c r="G2322" s="34">
        <v>34812.99</v>
      </c>
      <c r="H2322" s="34">
        <v>34812.99</v>
      </c>
      <c r="I2322" s="34">
        <v>34812.99</v>
      </c>
      <c r="J2322" s="34">
        <v>34812.99</v>
      </c>
      <c r="K2322" s="34">
        <v>34812.99</v>
      </c>
      <c r="L2322" s="34">
        <v>13920.36</v>
      </c>
      <c r="M2322" s="34">
        <v>0</v>
      </c>
      <c r="N2322" s="34">
        <v>0</v>
      </c>
      <c r="O2322" s="34">
        <v>0</v>
      </c>
      <c r="P2322" s="34">
        <v>0</v>
      </c>
      <c r="Q2322" s="34">
        <v>0</v>
      </c>
      <c r="R2322" s="34">
        <v>0</v>
      </c>
      <c r="S2322" s="34">
        <v>0</v>
      </c>
    </row>
    <row r="2323" spans="2:19">
      <c r="B2323" s="5">
        <v>1982</v>
      </c>
      <c r="C2323" s="34">
        <v>43985.65</v>
      </c>
      <c r="D2323" s="34">
        <v>43985.65</v>
      </c>
      <c r="E2323" s="34">
        <v>43985.65</v>
      </c>
      <c r="F2323" s="34">
        <v>43985.65</v>
      </c>
      <c r="G2323" s="34">
        <v>43985.65</v>
      </c>
      <c r="H2323" s="34">
        <v>43985.65</v>
      </c>
      <c r="I2323" s="34">
        <v>43985.65</v>
      </c>
      <c r="J2323" s="34">
        <v>43985.65</v>
      </c>
      <c r="K2323" s="34">
        <v>43985.65</v>
      </c>
      <c r="L2323" s="34">
        <v>43985.65</v>
      </c>
      <c r="M2323" s="34">
        <v>43985.65</v>
      </c>
      <c r="N2323" s="34">
        <v>43985.65</v>
      </c>
      <c r="O2323" s="34">
        <v>24407.66</v>
      </c>
      <c r="P2323" s="34">
        <v>24407.66</v>
      </c>
      <c r="Q2323" s="34">
        <v>24407.66</v>
      </c>
      <c r="R2323" s="34">
        <v>24407.66</v>
      </c>
      <c r="S2323" s="34">
        <v>24407.66</v>
      </c>
    </row>
    <row r="2324" spans="2:19">
      <c r="B2324" s="5">
        <v>1981</v>
      </c>
      <c r="C2324" s="34">
        <v>16844.02</v>
      </c>
      <c r="D2324" s="34">
        <v>16844.02</v>
      </c>
      <c r="E2324" s="34">
        <v>16844.02</v>
      </c>
      <c r="F2324" s="34">
        <v>16844.02</v>
      </c>
      <c r="G2324" s="34">
        <v>13582.21</v>
      </c>
      <c r="H2324" s="34">
        <v>13582.21</v>
      </c>
      <c r="I2324" s="34">
        <v>13582.21</v>
      </c>
      <c r="J2324" s="34">
        <v>3261.81</v>
      </c>
      <c r="K2324" s="34">
        <v>3261.81</v>
      </c>
      <c r="L2324" s="34">
        <v>3261.81</v>
      </c>
      <c r="M2324" s="34">
        <v>3261.81</v>
      </c>
      <c r="N2324" s="34">
        <v>3261.81</v>
      </c>
      <c r="O2324" s="34">
        <v>3261.81</v>
      </c>
      <c r="P2324" s="34">
        <v>0</v>
      </c>
      <c r="Q2324" s="34">
        <v>0</v>
      </c>
      <c r="R2324" s="34">
        <v>0</v>
      </c>
      <c r="S2324" s="34">
        <v>0</v>
      </c>
    </row>
    <row r="2325" spans="2:19">
      <c r="B2325" s="5">
        <v>1980</v>
      </c>
      <c r="C2325" s="34">
        <v>149699.63</v>
      </c>
      <c r="D2325" s="34">
        <v>149699.63</v>
      </c>
      <c r="E2325" s="34">
        <v>149699.63</v>
      </c>
      <c r="F2325" s="34">
        <v>149699.63</v>
      </c>
      <c r="G2325" s="34">
        <v>149699.63</v>
      </c>
      <c r="H2325" s="34">
        <v>149699.63</v>
      </c>
      <c r="I2325" s="34">
        <v>151059.41</v>
      </c>
      <c r="J2325" s="34">
        <v>151059.41</v>
      </c>
      <c r="K2325" s="34">
        <v>146549.76999999999</v>
      </c>
      <c r="L2325" s="34">
        <v>146549.76999999999</v>
      </c>
      <c r="M2325" s="34">
        <v>146549.76999999999</v>
      </c>
      <c r="N2325" s="34">
        <v>146549.76999999999</v>
      </c>
      <c r="O2325" s="34">
        <v>146549.76999999999</v>
      </c>
      <c r="P2325" s="34">
        <v>124635.32999999999</v>
      </c>
      <c r="Q2325" s="34">
        <v>124635.33</v>
      </c>
      <c r="R2325" s="34">
        <v>124635.33</v>
      </c>
      <c r="S2325" s="34">
        <v>106933.13</v>
      </c>
    </row>
    <row r="2326" spans="2:19">
      <c r="B2326" s="5">
        <v>1979</v>
      </c>
      <c r="C2326" s="34">
        <v>45934.35</v>
      </c>
      <c r="D2326" s="34">
        <v>45934.35</v>
      </c>
      <c r="E2326" s="34">
        <v>45934.35</v>
      </c>
      <c r="F2326" s="34">
        <v>45934.35</v>
      </c>
      <c r="G2326" s="34">
        <v>45934.35</v>
      </c>
      <c r="H2326" s="34">
        <v>45934.35</v>
      </c>
      <c r="I2326" s="34">
        <v>70487.679999999993</v>
      </c>
      <c r="J2326" s="34">
        <v>70487.679999999993</v>
      </c>
      <c r="K2326" s="34">
        <v>51292.26</v>
      </c>
      <c r="L2326" s="34">
        <v>45415.59</v>
      </c>
      <c r="M2326" s="34">
        <v>21729.48</v>
      </c>
      <c r="N2326" s="34">
        <v>21729.48</v>
      </c>
      <c r="O2326" s="34">
        <v>21729.48</v>
      </c>
      <c r="P2326" s="34">
        <v>21729.48</v>
      </c>
      <c r="Q2326" s="34">
        <v>21729.48</v>
      </c>
      <c r="R2326" s="34">
        <v>21729.48</v>
      </c>
      <c r="S2326" s="34">
        <v>21729.48</v>
      </c>
    </row>
    <row r="2327" spans="2:19">
      <c r="B2327" s="5">
        <v>1978</v>
      </c>
      <c r="C2327" s="34">
        <v>59633.54</v>
      </c>
      <c r="D2327" s="34">
        <v>59633.54</v>
      </c>
      <c r="E2327" s="34">
        <v>59633.54</v>
      </c>
      <c r="F2327" s="34">
        <v>59633.54</v>
      </c>
      <c r="G2327" s="34">
        <v>59633.54</v>
      </c>
      <c r="H2327" s="34">
        <v>59633.54</v>
      </c>
      <c r="I2327" s="34">
        <v>59633.54</v>
      </c>
      <c r="J2327" s="34">
        <v>47068.639999999999</v>
      </c>
      <c r="K2327" s="34">
        <v>26151.68</v>
      </c>
      <c r="L2327" s="34">
        <v>16740.93</v>
      </c>
      <c r="M2327" s="34">
        <v>0</v>
      </c>
      <c r="N2327" s="34">
        <v>0</v>
      </c>
      <c r="O2327" s="34">
        <v>0</v>
      </c>
      <c r="P2327" s="34">
        <v>0</v>
      </c>
      <c r="Q2327" s="34">
        <v>0</v>
      </c>
      <c r="R2327" s="34">
        <v>0</v>
      </c>
      <c r="S2327" s="34">
        <v>0</v>
      </c>
    </row>
    <row r="2328" spans="2:19">
      <c r="B2328" s="5">
        <v>1977</v>
      </c>
      <c r="C2328" s="34">
        <v>67283.649999999994</v>
      </c>
      <c r="D2328" s="34">
        <v>67283.649999999994</v>
      </c>
      <c r="E2328" s="34">
        <v>67283.649999999994</v>
      </c>
      <c r="F2328" s="34">
        <v>67283.649999999994</v>
      </c>
      <c r="G2328" s="34">
        <v>67283.649999999994</v>
      </c>
      <c r="H2328" s="34">
        <v>67283.649999999994</v>
      </c>
      <c r="I2328" s="34">
        <v>35805.480000000003</v>
      </c>
      <c r="J2328" s="34">
        <v>35805.480000000003</v>
      </c>
      <c r="K2328" s="34">
        <v>35805.480000000003</v>
      </c>
      <c r="L2328" s="34">
        <v>35805.480000000003</v>
      </c>
      <c r="M2328" s="34">
        <v>5769.76</v>
      </c>
      <c r="N2328" s="34">
        <v>5769.76</v>
      </c>
      <c r="O2328" s="34">
        <v>5769.76</v>
      </c>
      <c r="P2328" s="34">
        <v>5769.76</v>
      </c>
      <c r="Q2328" s="34">
        <v>5769.76</v>
      </c>
      <c r="R2328" s="34">
        <v>5769.76</v>
      </c>
      <c r="S2328" s="34">
        <v>5769.76</v>
      </c>
    </row>
    <row r="2329" spans="2:19">
      <c r="B2329" s="5">
        <v>1976</v>
      </c>
      <c r="C2329" s="34">
        <v>28029.5</v>
      </c>
      <c r="D2329" s="34">
        <v>28029.5</v>
      </c>
      <c r="E2329" s="34">
        <v>28029.5</v>
      </c>
      <c r="F2329" s="34">
        <v>28029.5</v>
      </c>
      <c r="G2329" s="34">
        <v>25256.58</v>
      </c>
      <c r="H2329" s="34">
        <v>25256.58</v>
      </c>
      <c r="I2329" s="34">
        <v>25256.58</v>
      </c>
      <c r="J2329" s="34">
        <v>25256.58</v>
      </c>
      <c r="K2329" s="34">
        <v>25256.58</v>
      </c>
      <c r="L2329" s="34">
        <v>25256.58</v>
      </c>
      <c r="M2329" s="34">
        <v>0</v>
      </c>
      <c r="N2329" s="34">
        <v>0</v>
      </c>
      <c r="O2329" s="34">
        <v>0</v>
      </c>
      <c r="P2329" s="34">
        <v>0</v>
      </c>
      <c r="Q2329" s="34">
        <v>0</v>
      </c>
      <c r="R2329" s="34">
        <v>0</v>
      </c>
      <c r="S2329" s="34">
        <v>0</v>
      </c>
    </row>
    <row r="2330" spans="2:19">
      <c r="B2330" s="5">
        <v>1975</v>
      </c>
      <c r="C2330" s="34">
        <v>9735.06</v>
      </c>
      <c r="D2330" s="34">
        <v>9735.06</v>
      </c>
      <c r="E2330" s="34">
        <v>9735.06</v>
      </c>
      <c r="F2330" s="34">
        <v>9735.06</v>
      </c>
      <c r="G2330" s="34">
        <v>9735.06</v>
      </c>
      <c r="H2330" s="34">
        <v>9735.06</v>
      </c>
      <c r="I2330" s="34">
        <v>9735.06</v>
      </c>
      <c r="J2330" s="34">
        <v>9735.06</v>
      </c>
      <c r="K2330" s="34">
        <v>9735.06</v>
      </c>
      <c r="L2330" s="34">
        <v>9735.06</v>
      </c>
      <c r="M2330" s="34">
        <v>9735.06</v>
      </c>
      <c r="N2330" s="34">
        <v>9735.06</v>
      </c>
      <c r="O2330" s="34">
        <v>4209.76</v>
      </c>
      <c r="P2330" s="34">
        <v>4209.76</v>
      </c>
      <c r="Q2330" s="34">
        <v>4209.76</v>
      </c>
      <c r="R2330" s="34">
        <v>4209.76</v>
      </c>
      <c r="S2330" s="34">
        <v>4209.76</v>
      </c>
    </row>
    <row r="2331" spans="2:19">
      <c r="B2331" s="5">
        <v>1974</v>
      </c>
      <c r="C2331" s="34">
        <v>7404.39</v>
      </c>
      <c r="D2331" s="34">
        <v>7404.39</v>
      </c>
      <c r="E2331" s="34">
        <v>7404.39</v>
      </c>
      <c r="F2331" s="34">
        <v>7404.39</v>
      </c>
      <c r="G2331" s="34">
        <v>7404.39</v>
      </c>
      <c r="H2331" s="34">
        <v>7404.39</v>
      </c>
      <c r="I2331" s="34">
        <v>7404.39</v>
      </c>
      <c r="J2331" s="34">
        <v>7404.39</v>
      </c>
      <c r="K2331" s="34">
        <v>2388.5100000000002</v>
      </c>
      <c r="L2331" s="34">
        <v>2388.5100000000002</v>
      </c>
      <c r="M2331" s="34">
        <v>2388.5100000000002</v>
      </c>
      <c r="N2331" s="34">
        <v>2388.5100000000002</v>
      </c>
      <c r="O2331" s="34">
        <v>2388.5100000000002</v>
      </c>
      <c r="P2331" s="34">
        <v>2388.5100000000002</v>
      </c>
      <c r="Q2331" s="34">
        <v>2388.5100000000002</v>
      </c>
      <c r="R2331" s="34">
        <v>2388.5100000000002</v>
      </c>
      <c r="S2331" s="34">
        <v>2388.5100000000002</v>
      </c>
    </row>
    <row r="2332" spans="2:19">
      <c r="B2332" s="5">
        <v>1973</v>
      </c>
      <c r="C2332" s="34">
        <v>0</v>
      </c>
      <c r="D2332" s="34">
        <v>0</v>
      </c>
      <c r="E2332" s="34">
        <v>0</v>
      </c>
      <c r="F2332" s="34">
        <v>0</v>
      </c>
      <c r="G2332" s="34">
        <v>0</v>
      </c>
      <c r="H2332" s="34">
        <v>0</v>
      </c>
      <c r="I2332" s="34">
        <v>0</v>
      </c>
      <c r="J2332" s="34">
        <v>0</v>
      </c>
      <c r="K2332" s="34">
        <v>0</v>
      </c>
      <c r="L2332" s="34"/>
      <c r="M2332" s="34">
        <v>0</v>
      </c>
      <c r="N2332" s="34">
        <v>0</v>
      </c>
      <c r="O2332" s="34">
        <v>0</v>
      </c>
      <c r="P2332" s="34">
        <v>0</v>
      </c>
      <c r="Q2332" s="34">
        <v>0</v>
      </c>
      <c r="R2332" s="34">
        <v>0</v>
      </c>
      <c r="S2332" s="34">
        <v>0</v>
      </c>
    </row>
    <row r="2333" spans="2:19">
      <c r="B2333" s="5">
        <v>1972</v>
      </c>
      <c r="C2333" s="34">
        <v>9692.58</v>
      </c>
      <c r="D2333" s="34">
        <v>9692.58</v>
      </c>
      <c r="E2333" s="34">
        <v>9692.58</v>
      </c>
      <c r="F2333" s="34">
        <v>9692.58</v>
      </c>
      <c r="G2333" s="34">
        <v>9692.58</v>
      </c>
      <c r="H2333" s="34">
        <v>9692.58</v>
      </c>
      <c r="I2333" s="34">
        <v>9692.58</v>
      </c>
      <c r="J2333" s="34">
        <v>9692.58</v>
      </c>
      <c r="K2333" s="34">
        <v>0</v>
      </c>
      <c r="L2333" s="34"/>
      <c r="M2333" s="34">
        <v>0</v>
      </c>
      <c r="N2333" s="34">
        <v>0</v>
      </c>
      <c r="O2333" s="34">
        <v>0</v>
      </c>
      <c r="P2333" s="34">
        <v>0</v>
      </c>
      <c r="Q2333" s="34">
        <v>0</v>
      </c>
      <c r="R2333" s="34">
        <v>0</v>
      </c>
      <c r="S2333" s="34">
        <v>0</v>
      </c>
    </row>
    <row r="2334" spans="2:19">
      <c r="B2334" s="5">
        <v>1971</v>
      </c>
      <c r="C2334" s="34">
        <v>7014.08</v>
      </c>
      <c r="D2334" s="34">
        <v>7014.08</v>
      </c>
      <c r="E2334" s="34">
        <v>7014.08</v>
      </c>
      <c r="F2334" s="34">
        <v>7014.08</v>
      </c>
      <c r="G2334" s="34">
        <v>7014.08</v>
      </c>
      <c r="H2334" s="34">
        <v>7014.08</v>
      </c>
      <c r="I2334" s="34">
        <v>7014.08</v>
      </c>
      <c r="J2334" s="34">
        <v>7014.08</v>
      </c>
      <c r="K2334" s="34">
        <v>7014.08</v>
      </c>
      <c r="L2334" s="34">
        <v>0</v>
      </c>
      <c r="M2334" s="34">
        <v>0</v>
      </c>
      <c r="N2334" s="34">
        <v>0</v>
      </c>
      <c r="O2334" s="34">
        <v>0</v>
      </c>
      <c r="P2334" s="34">
        <v>0</v>
      </c>
      <c r="Q2334" s="34">
        <v>0</v>
      </c>
      <c r="R2334" s="34">
        <v>0</v>
      </c>
      <c r="S2334" s="34">
        <v>0</v>
      </c>
    </row>
    <row r="2335" spans="2:19">
      <c r="B2335" s="5">
        <v>1970</v>
      </c>
      <c r="C2335" s="34">
        <v>102441.93</v>
      </c>
      <c r="D2335" s="34">
        <v>100178.52</v>
      </c>
      <c r="E2335" s="34">
        <v>98274.290000000008</v>
      </c>
      <c r="F2335" s="34">
        <v>80319.740000000005</v>
      </c>
      <c r="G2335" s="34">
        <v>80319.740000000005</v>
      </c>
      <c r="H2335" s="34">
        <v>80319.740000000005</v>
      </c>
      <c r="I2335" s="34">
        <v>80319.740000000005</v>
      </c>
      <c r="J2335" s="34">
        <v>80319.740000000005</v>
      </c>
      <c r="K2335" s="34">
        <v>39324.14</v>
      </c>
      <c r="L2335" s="34">
        <v>26195.83</v>
      </c>
      <c r="M2335" s="34">
        <v>26195.83</v>
      </c>
      <c r="N2335" s="34">
        <v>15255.57</v>
      </c>
      <c r="O2335" s="34">
        <v>15255.57</v>
      </c>
      <c r="P2335" s="34">
        <v>15255.57</v>
      </c>
      <c r="Q2335" s="34">
        <v>15255.57</v>
      </c>
      <c r="R2335" s="34">
        <v>15255.57</v>
      </c>
      <c r="S2335" s="34">
        <v>15255.57</v>
      </c>
    </row>
    <row r="2336" spans="2:19">
      <c r="B2336" s="5">
        <v>1969</v>
      </c>
      <c r="C2336" s="34">
        <v>91767.14</v>
      </c>
      <c r="D2336" s="34">
        <v>91767.14</v>
      </c>
      <c r="E2336" s="34">
        <v>91767.14</v>
      </c>
      <c r="F2336" s="34">
        <v>91767.14</v>
      </c>
      <c r="G2336" s="34">
        <v>91767.14</v>
      </c>
      <c r="H2336" s="34">
        <v>85685.92</v>
      </c>
      <c r="I2336" s="34">
        <v>85685.92</v>
      </c>
      <c r="J2336" s="34">
        <v>52847.03</v>
      </c>
      <c r="K2336" s="34">
        <v>52847.03</v>
      </c>
      <c r="L2336" s="34">
        <v>52847.03</v>
      </c>
      <c r="M2336" s="34">
        <v>52847.03</v>
      </c>
      <c r="N2336" s="34">
        <v>52847.03</v>
      </c>
      <c r="O2336" s="34">
        <v>52847.03</v>
      </c>
      <c r="P2336" s="34">
        <v>52847.03</v>
      </c>
      <c r="Q2336" s="34">
        <v>33352.369999999995</v>
      </c>
      <c r="R2336" s="34">
        <v>33352.369999999995</v>
      </c>
      <c r="S2336" s="34">
        <v>33352.369999999995</v>
      </c>
    </row>
    <row r="2337" spans="2:19">
      <c r="B2337" s="5">
        <v>1968</v>
      </c>
      <c r="C2337" s="34">
        <v>69326.289999999994</v>
      </c>
      <c r="D2337" s="34">
        <v>69326.289999999994</v>
      </c>
      <c r="E2337" s="34">
        <v>69326.289999999994</v>
      </c>
      <c r="F2337" s="34">
        <v>69326.289999999994</v>
      </c>
      <c r="G2337" s="34">
        <v>69326.289999999994</v>
      </c>
      <c r="H2337" s="34">
        <v>69326.289999999994</v>
      </c>
      <c r="I2337" s="34">
        <v>69326.289999999994</v>
      </c>
      <c r="J2337" s="34">
        <v>69326.289999999994</v>
      </c>
      <c r="K2337" s="34">
        <v>66597.070000000007</v>
      </c>
      <c r="L2337" s="34">
        <v>66597.070000000007</v>
      </c>
      <c r="M2337" s="34">
        <v>64552.06</v>
      </c>
      <c r="N2337" s="34">
        <v>64552.06</v>
      </c>
      <c r="O2337" s="34">
        <v>42586.229999999996</v>
      </c>
      <c r="P2337" s="34">
        <v>42586.229999999996</v>
      </c>
      <c r="Q2337" s="34">
        <v>42586.229999999996</v>
      </c>
      <c r="R2337" s="34">
        <v>42586.229999999996</v>
      </c>
      <c r="S2337" s="34">
        <v>42586.229999999996</v>
      </c>
    </row>
    <row r="2338" spans="2:19">
      <c r="B2338" s="5">
        <v>1967</v>
      </c>
      <c r="C2338" s="34">
        <v>69373.440000000002</v>
      </c>
      <c r="D2338" s="34">
        <v>69373.440000000002</v>
      </c>
      <c r="E2338" s="34">
        <v>69373.440000000002</v>
      </c>
      <c r="F2338" s="34">
        <v>39178.080000000002</v>
      </c>
      <c r="G2338" s="34">
        <v>39178.080000000002</v>
      </c>
      <c r="H2338" s="34">
        <v>39178.080000000002</v>
      </c>
      <c r="I2338" s="34">
        <v>70364.88</v>
      </c>
      <c r="J2338" s="34">
        <v>55896.88</v>
      </c>
      <c r="K2338" s="34">
        <v>17050.59</v>
      </c>
      <c r="L2338" s="34">
        <v>17050.59</v>
      </c>
      <c r="M2338" s="34">
        <v>17050.59</v>
      </c>
      <c r="N2338" s="34">
        <v>17050.59</v>
      </c>
      <c r="O2338" s="34">
        <v>17050.59</v>
      </c>
      <c r="P2338" s="34">
        <v>17050.59</v>
      </c>
      <c r="Q2338" s="34">
        <v>17050.59</v>
      </c>
      <c r="R2338" s="34">
        <v>17050.59</v>
      </c>
      <c r="S2338" s="34">
        <v>17050.59</v>
      </c>
    </row>
    <row r="2339" spans="2:19">
      <c r="B2339" s="5">
        <v>1966</v>
      </c>
      <c r="C2339" s="34">
        <v>2160.9499999999998</v>
      </c>
      <c r="D2339" s="34">
        <v>2160.9499999999998</v>
      </c>
      <c r="E2339" s="34">
        <v>2160.9499999999998</v>
      </c>
      <c r="F2339" s="34">
        <v>2160.9499999999998</v>
      </c>
      <c r="G2339" s="34">
        <v>2160.9499999999998</v>
      </c>
      <c r="H2339" s="34">
        <v>2160.9499999999998</v>
      </c>
      <c r="I2339" s="34">
        <v>2160.9499999999998</v>
      </c>
      <c r="J2339" s="34">
        <v>2160.9499999999998</v>
      </c>
      <c r="K2339" s="34">
        <v>2160.9499999999998</v>
      </c>
      <c r="L2339" s="34">
        <v>2160.9499999999998</v>
      </c>
      <c r="M2339" s="34">
        <v>2160.9499999999998</v>
      </c>
      <c r="N2339" s="34">
        <v>2160.9499999999998</v>
      </c>
      <c r="O2339" s="34">
        <v>2160.9499999999998</v>
      </c>
      <c r="P2339" s="34">
        <v>2160.9499999999998</v>
      </c>
      <c r="Q2339" s="34">
        <v>2160.9499999999998</v>
      </c>
      <c r="R2339" s="34">
        <v>2160.9499999999998</v>
      </c>
      <c r="S2339" s="34">
        <v>2160.9499999999998</v>
      </c>
    </row>
    <row r="2340" spans="2:19">
      <c r="B2340" s="5">
        <v>1965</v>
      </c>
      <c r="C2340" s="34">
        <v>3856.6</v>
      </c>
      <c r="D2340" s="34">
        <v>3856.6</v>
      </c>
      <c r="E2340" s="34">
        <v>3856.6</v>
      </c>
      <c r="F2340" s="34">
        <v>3856.6</v>
      </c>
      <c r="G2340" s="34">
        <v>3856.6</v>
      </c>
      <c r="H2340" s="34">
        <v>1753</v>
      </c>
      <c r="I2340" s="34">
        <v>1753</v>
      </c>
      <c r="J2340" s="34">
        <v>1753</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1262.1600000000001</v>
      </c>
      <c r="D2342" s="34">
        <v>1262.1600000000001</v>
      </c>
      <c r="E2342" s="34">
        <v>1262.1600000000001</v>
      </c>
      <c r="F2342" s="34">
        <v>1262.1600000000001</v>
      </c>
      <c r="G2342" s="34">
        <v>1262.1600000000001</v>
      </c>
      <c r="H2342" s="34">
        <v>1262.1600000000001</v>
      </c>
      <c r="I2342" s="34">
        <v>1262.1600000000001</v>
      </c>
      <c r="J2342" s="34">
        <v>1262.1600000000001</v>
      </c>
      <c r="K2342" s="34">
        <v>1262.1600000000001</v>
      </c>
      <c r="L2342" s="34">
        <v>1262.1600000000001</v>
      </c>
      <c r="M2342" s="34">
        <v>1262.1600000000001</v>
      </c>
      <c r="N2342" s="34">
        <v>1262.1600000000001</v>
      </c>
      <c r="O2342" s="34">
        <v>0</v>
      </c>
      <c r="P2342" s="34">
        <v>0</v>
      </c>
      <c r="Q2342" s="34">
        <v>0</v>
      </c>
      <c r="R2342" s="34">
        <v>0</v>
      </c>
      <c r="S2342" s="34">
        <v>0</v>
      </c>
    </row>
    <row r="2343" spans="2:19">
      <c r="B2343" s="5">
        <v>1962</v>
      </c>
      <c r="C2343" s="34">
        <v>1542.64</v>
      </c>
      <c r="D2343" s="34">
        <v>1542.64</v>
      </c>
      <c r="E2343" s="34">
        <v>1542.64</v>
      </c>
      <c r="F2343" s="34">
        <v>1542.64</v>
      </c>
      <c r="G2343" s="34">
        <v>1542.64</v>
      </c>
      <c r="H2343" s="34">
        <v>841.44</v>
      </c>
      <c r="I2343" s="34">
        <v>841.44</v>
      </c>
      <c r="J2343" s="34">
        <v>841.44</v>
      </c>
      <c r="K2343" s="34">
        <v>841.44</v>
      </c>
      <c r="L2343" s="34">
        <v>841.44</v>
      </c>
      <c r="M2343" s="34">
        <v>841.44</v>
      </c>
      <c r="N2343" s="34">
        <v>841.44</v>
      </c>
      <c r="O2343" s="34">
        <v>841.44</v>
      </c>
      <c r="P2343" s="34">
        <v>841.44</v>
      </c>
      <c r="Q2343" s="34">
        <v>841.44</v>
      </c>
      <c r="R2343" s="34">
        <v>841.44</v>
      </c>
      <c r="S2343" s="34">
        <v>841.44</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row>
    <row r="2376" spans="1:19">
      <c r="A2376" s="63" t="s">
        <v>128</v>
      </c>
      <c r="B2376" s="6" t="s">
        <v>10</v>
      </c>
      <c r="C2376" s="7">
        <f>SUM(C2299:C2375)</f>
        <v>3666118.4500000016</v>
      </c>
      <c r="D2376" s="7">
        <f>SUM(D2298:D2375)</f>
        <v>3669837.2500000014</v>
      </c>
      <c r="E2376" s="7">
        <f>SUM(E2297:E2375)</f>
        <v>3851368.810000001</v>
      </c>
      <c r="F2376" s="7">
        <f>SUM(F2296:F2375)</f>
        <v>3847509.8000000012</v>
      </c>
      <c r="G2376" s="7">
        <f>SUM(G2295:G2375)</f>
        <v>3875922.080000001</v>
      </c>
      <c r="H2376" s="7">
        <f t="shared" ref="H2376:M2376" si="36">SUM(H2289:H2375)</f>
        <v>3978829.2700000009</v>
      </c>
      <c r="I2376" s="7">
        <f t="shared" si="36"/>
        <v>4453741.9400000013</v>
      </c>
      <c r="J2376" s="7">
        <f t="shared" si="36"/>
        <v>4499929.0200000005</v>
      </c>
      <c r="K2376" s="7">
        <f t="shared" si="36"/>
        <v>4386939.8100000005</v>
      </c>
      <c r="L2376" s="7">
        <f t="shared" si="36"/>
        <v>4363919.71</v>
      </c>
      <c r="M2376" s="7">
        <f t="shared" si="36"/>
        <v>4320572.18</v>
      </c>
      <c r="N2376" s="10">
        <f>SUM(N2284:N2375)</f>
        <v>4311735.13</v>
      </c>
      <c r="O2376" s="10">
        <f>SUM(O2284:O2375)</f>
        <v>4324137.07</v>
      </c>
      <c r="P2376" s="10">
        <f>SUM(P2284:P2375)</f>
        <v>4344431.2700000014</v>
      </c>
      <c r="Q2376" s="10">
        <f>SUM(Q2284:Q2375)</f>
        <v>4343166.2300000004</v>
      </c>
      <c r="R2376" s="10">
        <f>SUM(R2283:R2375)</f>
        <v>4358927.0100000007</v>
      </c>
      <c r="S2376" s="10">
        <f>SUM(S2283:S2375)</f>
        <v>4368990.370000001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37">SUM(J2384:J2470)</f>
        <v>0</v>
      </c>
      <c r="K2471" s="7">
        <f>SUM(K2384:K2470)</f>
        <v>0</v>
      </c>
      <c r="L2471" s="7">
        <f t="shared" ref="L2471" si="3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39">SUM(J2479:J2565)</f>
        <v>0</v>
      </c>
      <c r="K2566" s="7">
        <f>SUM(K2479:K2565)</f>
        <v>0</v>
      </c>
      <c r="L2566" s="7">
        <f t="shared" ref="L2566" si="4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41">SUM(J2574:J2660)</f>
        <v>0</v>
      </c>
      <c r="K2661" s="7">
        <f>SUM(K2574:K2660)</f>
        <v>0</v>
      </c>
      <c r="L2661" s="7">
        <f t="shared" ref="L2661" si="4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43">SUM(J2669:J2755)</f>
        <v>0</v>
      </c>
      <c r="K2756" s="7">
        <f>SUM(K2669:K2755)</f>
        <v>0</v>
      </c>
      <c r="L2756" s="7">
        <f t="shared" ref="L2756" si="4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45">SUM(J2764:J2850)</f>
        <v>0</v>
      </c>
      <c r="K2851" s="7">
        <f>SUM(K2764:K2850)</f>
        <v>0</v>
      </c>
      <c r="L2851" s="7">
        <f t="shared" ref="L2851" si="4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47">SUM(J2859:J2945)</f>
        <v>0</v>
      </c>
      <c r="K2946" s="7">
        <f>SUM(K2859:K2945)</f>
        <v>0</v>
      </c>
      <c r="L2946" s="7">
        <f t="shared" ref="L2946" si="4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145551.65</v>
      </c>
    </row>
    <row r="2949" spans="1:19">
      <c r="A2949" s="35"/>
      <c r="B2949" s="5">
        <v>2021</v>
      </c>
      <c r="C2949" s="33"/>
      <c r="D2949" s="33"/>
      <c r="E2949" s="33"/>
      <c r="F2949" s="33"/>
      <c r="G2949" s="33"/>
      <c r="H2949" s="33"/>
      <c r="I2949" s="33"/>
      <c r="J2949" s="33"/>
      <c r="K2949" s="33"/>
      <c r="L2949" s="33"/>
      <c r="M2949" s="33"/>
      <c r="N2949" s="33"/>
      <c r="O2949" s="33"/>
      <c r="P2949" s="33"/>
      <c r="Q2949" s="33"/>
      <c r="R2949" s="34">
        <v>79444.540000000008</v>
      </c>
      <c r="S2949" s="34">
        <v>79444.540000000008</v>
      </c>
    </row>
    <row r="2950" spans="1:19">
      <c r="B2950" s="5">
        <v>2020</v>
      </c>
      <c r="C2950" s="33"/>
      <c r="D2950" s="33"/>
      <c r="E2950" s="33"/>
      <c r="F2950" s="33"/>
      <c r="G2950" s="33"/>
      <c r="H2950" s="33"/>
      <c r="I2950" s="33"/>
      <c r="J2950" s="33"/>
      <c r="K2950" s="33"/>
      <c r="L2950" s="33"/>
      <c r="M2950" s="33"/>
      <c r="N2950" s="33"/>
      <c r="O2950" s="33"/>
      <c r="P2950" s="33"/>
      <c r="Q2950" s="34">
        <v>108815.56000000001</v>
      </c>
      <c r="R2950" s="34">
        <v>108815.56000000001</v>
      </c>
      <c r="S2950" s="34">
        <v>108815.56000000001</v>
      </c>
    </row>
    <row r="2951" spans="1:19">
      <c r="A2951" s="37"/>
      <c r="B2951" s="5">
        <v>2019</v>
      </c>
      <c r="C2951" s="33"/>
      <c r="D2951" s="33"/>
      <c r="E2951" s="33"/>
      <c r="F2951" s="33"/>
      <c r="G2951" s="33"/>
      <c r="H2951" s="33"/>
      <c r="I2951" s="33"/>
      <c r="J2951" s="33"/>
      <c r="K2951" s="33"/>
      <c r="L2951" s="33"/>
      <c r="M2951" s="33"/>
      <c r="N2951" s="33"/>
      <c r="O2951" s="33"/>
      <c r="P2951" s="34">
        <v>169229.4</v>
      </c>
      <c r="Q2951" s="34">
        <v>169229.4</v>
      </c>
      <c r="R2951" s="34">
        <v>169229.4</v>
      </c>
      <c r="S2951" s="34">
        <v>169229.4</v>
      </c>
    </row>
    <row r="2952" spans="1:19">
      <c r="A2952" s="37"/>
      <c r="B2952" s="5">
        <v>2018</v>
      </c>
      <c r="C2952" s="33"/>
      <c r="D2952" s="33"/>
      <c r="E2952" s="33"/>
      <c r="F2952" s="33"/>
      <c r="G2952" s="33"/>
      <c r="H2952" s="33"/>
      <c r="I2952" s="33"/>
      <c r="J2952" s="33"/>
      <c r="K2952" s="33"/>
      <c r="L2952" s="33"/>
      <c r="M2952" s="33"/>
      <c r="N2952" s="33"/>
      <c r="O2952" s="34">
        <v>116691.43</v>
      </c>
      <c r="P2952" s="34">
        <v>119267.45000000001</v>
      </c>
      <c r="Q2952" s="34">
        <v>119267.45000000001</v>
      </c>
      <c r="R2952" s="34">
        <v>119267.45000000001</v>
      </c>
      <c r="S2952" s="34">
        <v>119267.45000000001</v>
      </c>
    </row>
    <row r="2953" spans="1:19">
      <c r="A2953" s="37"/>
      <c r="B2953" s="5">
        <v>2017</v>
      </c>
      <c r="C2953" s="33"/>
      <c r="D2953" s="33"/>
      <c r="E2953" s="33"/>
      <c r="F2953" s="33"/>
      <c r="G2953" s="33"/>
      <c r="H2953" s="33"/>
      <c r="I2953" s="33"/>
      <c r="J2953" s="33"/>
      <c r="K2953" s="33"/>
      <c r="L2953" s="33"/>
      <c r="M2953" s="33"/>
      <c r="N2953" s="34">
        <v>43556.630000000005</v>
      </c>
      <c r="O2953" s="34">
        <v>43556.63</v>
      </c>
      <c r="P2953" s="34">
        <v>43556.63</v>
      </c>
      <c r="Q2953" s="34">
        <v>43556.63</v>
      </c>
      <c r="R2953" s="34">
        <v>43556.63</v>
      </c>
      <c r="S2953" s="34">
        <v>43556.63</v>
      </c>
    </row>
    <row r="2954" spans="1:19">
      <c r="B2954" s="5">
        <v>2016</v>
      </c>
      <c r="C2954" s="33"/>
      <c r="D2954" s="33"/>
      <c r="E2954" s="33"/>
      <c r="F2954" s="33"/>
      <c r="G2954" s="33"/>
      <c r="H2954" s="33"/>
      <c r="I2954" s="33"/>
      <c r="J2954" s="33"/>
      <c r="K2954" s="33"/>
      <c r="L2954" s="33"/>
      <c r="M2954" s="34">
        <v>52567.69</v>
      </c>
      <c r="N2954" s="34">
        <v>52567.69</v>
      </c>
      <c r="O2954" s="34">
        <v>52567.689999999995</v>
      </c>
      <c r="P2954" s="34">
        <v>52567.689999999995</v>
      </c>
      <c r="Q2954" s="34">
        <v>52567.689999999995</v>
      </c>
      <c r="R2954" s="34">
        <v>52567.689999999995</v>
      </c>
      <c r="S2954" s="34">
        <v>52567.689999999995</v>
      </c>
    </row>
    <row r="2955" spans="1:19">
      <c r="B2955" s="5">
        <v>2015</v>
      </c>
      <c r="C2955" s="33"/>
      <c r="D2955" s="33"/>
      <c r="E2955" s="33"/>
      <c r="F2955" s="33"/>
      <c r="G2955" s="33"/>
      <c r="H2955" s="33"/>
      <c r="I2955" s="33"/>
      <c r="J2955" s="33"/>
      <c r="K2955" s="33"/>
      <c r="L2955" s="34">
        <v>55665.32</v>
      </c>
      <c r="M2955" s="34">
        <v>55665.32</v>
      </c>
      <c r="N2955" s="34">
        <v>55665.32</v>
      </c>
      <c r="O2955" s="34">
        <v>55665.320000000007</v>
      </c>
      <c r="P2955" s="34">
        <v>55665.320000000007</v>
      </c>
      <c r="Q2955" s="34">
        <v>55665.320000000007</v>
      </c>
      <c r="R2955" s="34">
        <v>55665.320000000007</v>
      </c>
      <c r="S2955" s="34">
        <v>55665.320000000007</v>
      </c>
    </row>
    <row r="2956" spans="1:19">
      <c r="B2956" s="5">
        <v>2014</v>
      </c>
      <c r="C2956" s="33"/>
      <c r="D2956" s="33"/>
      <c r="E2956" s="33"/>
      <c r="F2956" s="33"/>
      <c r="G2956" s="33"/>
      <c r="H2956" s="33"/>
      <c r="I2956" s="33"/>
      <c r="J2956" s="33"/>
      <c r="K2956" s="34">
        <v>74110.14</v>
      </c>
      <c r="L2956" s="34">
        <v>88732.79</v>
      </c>
      <c r="M2956" s="34">
        <v>92644.75</v>
      </c>
      <c r="N2956" s="34">
        <v>93520.08</v>
      </c>
      <c r="O2956" s="34">
        <v>94388.41</v>
      </c>
      <c r="P2956" s="34">
        <v>94388.41</v>
      </c>
      <c r="Q2956" s="34">
        <v>94388.41</v>
      </c>
      <c r="R2956" s="34">
        <v>94388.41</v>
      </c>
      <c r="S2956" s="34">
        <v>94388.41</v>
      </c>
    </row>
    <row r="2957" spans="1:19">
      <c r="B2957" s="5">
        <v>2013</v>
      </c>
      <c r="C2957" s="33"/>
      <c r="D2957" s="33"/>
      <c r="E2957" s="33"/>
      <c r="F2957" s="33"/>
      <c r="G2957" s="33"/>
      <c r="H2957" s="33"/>
      <c r="I2957" s="33"/>
      <c r="J2957" s="34">
        <v>138449.19</v>
      </c>
      <c r="K2957" s="34">
        <v>145445.26999999999</v>
      </c>
      <c r="L2957" s="34">
        <v>147345.81</v>
      </c>
      <c r="M2957" s="34">
        <v>152974.54999999999</v>
      </c>
      <c r="N2957" s="34">
        <v>156805.10999999999</v>
      </c>
      <c r="O2957" s="34">
        <v>159887.82</v>
      </c>
      <c r="P2957" s="34">
        <v>159887.82</v>
      </c>
      <c r="Q2957" s="34">
        <v>159887.82</v>
      </c>
      <c r="R2957" s="34">
        <v>159887.82</v>
      </c>
      <c r="S2957" s="34">
        <v>159887.82</v>
      </c>
    </row>
    <row r="2958" spans="1:19">
      <c r="B2958" s="5">
        <v>2012</v>
      </c>
      <c r="C2958" s="33"/>
      <c r="D2958" s="33"/>
      <c r="E2958" s="33"/>
      <c r="F2958" s="33"/>
      <c r="G2958" s="33"/>
      <c r="H2958" s="33"/>
      <c r="I2958" s="34">
        <v>89144.92</v>
      </c>
      <c r="J2958" s="34">
        <v>89144.92</v>
      </c>
      <c r="K2958" s="34">
        <v>89144.92</v>
      </c>
      <c r="L2958" s="34">
        <v>89144.92</v>
      </c>
      <c r="M2958" s="34">
        <v>89144.92</v>
      </c>
      <c r="N2958" s="34">
        <v>89144.92</v>
      </c>
      <c r="O2958" s="34">
        <v>89144.92</v>
      </c>
      <c r="P2958" s="34">
        <v>89144.92</v>
      </c>
      <c r="Q2958" s="34">
        <v>89144.92</v>
      </c>
      <c r="R2958" s="34">
        <v>89144.92</v>
      </c>
      <c r="S2958" s="34">
        <v>89144.92</v>
      </c>
    </row>
    <row r="2959" spans="1:19">
      <c r="B2959" s="5">
        <v>2011</v>
      </c>
      <c r="C2959" s="33"/>
      <c r="D2959" s="33"/>
      <c r="E2959" s="33"/>
      <c r="F2959" s="33"/>
      <c r="G2959" s="33"/>
      <c r="H2959" s="34">
        <v>35926.160000000003</v>
      </c>
      <c r="I2959" s="34">
        <v>36979.81</v>
      </c>
      <c r="J2959" s="34">
        <v>36979.81</v>
      </c>
      <c r="K2959" s="34">
        <v>36979.81</v>
      </c>
      <c r="L2959" s="34">
        <v>36959.81</v>
      </c>
      <c r="M2959" s="34">
        <v>36959.81</v>
      </c>
      <c r="N2959" s="34">
        <v>36959.81</v>
      </c>
      <c r="O2959" s="34">
        <v>36959.81</v>
      </c>
      <c r="P2959" s="34">
        <v>36959.81</v>
      </c>
      <c r="Q2959" s="34">
        <v>36959.81</v>
      </c>
      <c r="R2959" s="34">
        <v>36959.81</v>
      </c>
      <c r="S2959" s="34">
        <v>36959.81</v>
      </c>
    </row>
    <row r="2960" spans="1:19">
      <c r="B2960" s="5">
        <v>2010</v>
      </c>
      <c r="C2960" s="33"/>
      <c r="D2960" s="33"/>
      <c r="E2960" s="33"/>
      <c r="F2960" s="33"/>
      <c r="G2960" s="34">
        <v>66098.759999999995</v>
      </c>
      <c r="H2960" s="34">
        <v>66135.16</v>
      </c>
      <c r="I2960" s="34">
        <v>70499.16</v>
      </c>
      <c r="J2960" s="34">
        <v>70499.16</v>
      </c>
      <c r="K2960" s="34">
        <v>70499.16</v>
      </c>
      <c r="L2960" s="34">
        <v>70499.16</v>
      </c>
      <c r="M2960" s="34">
        <v>70499.16</v>
      </c>
      <c r="N2960" s="34">
        <v>70499.16</v>
      </c>
      <c r="O2960" s="34">
        <v>70499.16</v>
      </c>
      <c r="P2960" s="34">
        <v>70499.16</v>
      </c>
      <c r="Q2960" s="34">
        <v>70499.16</v>
      </c>
      <c r="R2960" s="34">
        <v>70499.16</v>
      </c>
      <c r="S2960" s="34">
        <v>70499.16</v>
      </c>
    </row>
    <row r="2961" spans="2:19">
      <c r="B2961" s="5">
        <v>2009</v>
      </c>
      <c r="C2961" s="33"/>
      <c r="D2961" s="33"/>
      <c r="E2961" s="33"/>
      <c r="F2961" s="34">
        <v>59390.84</v>
      </c>
      <c r="G2961" s="34">
        <v>59944.46</v>
      </c>
      <c r="H2961" s="34">
        <v>59944.46</v>
      </c>
      <c r="I2961" s="34">
        <v>76214.460000000006</v>
      </c>
      <c r="J2961" s="34">
        <v>76214.460000000006</v>
      </c>
      <c r="K2961" s="34">
        <v>76214.460000000006</v>
      </c>
      <c r="L2961" s="34">
        <v>76214.460000000006</v>
      </c>
      <c r="M2961" s="34">
        <v>76214.460000000006</v>
      </c>
      <c r="N2961" s="34">
        <v>76214.460000000006</v>
      </c>
      <c r="O2961" s="34">
        <v>76214.459999999992</v>
      </c>
      <c r="P2961" s="34">
        <v>76214.459999999992</v>
      </c>
      <c r="Q2961" s="34">
        <v>76214.459999999992</v>
      </c>
      <c r="R2961" s="34">
        <v>76214.459999999992</v>
      </c>
      <c r="S2961" s="34">
        <v>76214.459999999992</v>
      </c>
    </row>
    <row r="2962" spans="2:19">
      <c r="B2962" s="5">
        <v>2008</v>
      </c>
      <c r="C2962" s="33"/>
      <c r="D2962" s="33"/>
      <c r="E2962" s="34">
        <v>50555.56</v>
      </c>
      <c r="F2962" s="34">
        <v>69074.77</v>
      </c>
      <c r="G2962" s="34">
        <v>72027.73</v>
      </c>
      <c r="H2962" s="34">
        <v>80196.73</v>
      </c>
      <c r="I2962" s="34">
        <v>92188.98</v>
      </c>
      <c r="J2962" s="34">
        <v>96924.25</v>
      </c>
      <c r="K2962" s="34">
        <v>96924.25</v>
      </c>
      <c r="L2962" s="34">
        <v>96924.5</v>
      </c>
      <c r="M2962" s="34">
        <v>96924.5</v>
      </c>
      <c r="N2962" s="34">
        <v>96924.5</v>
      </c>
      <c r="O2962" s="34">
        <v>97813.83</v>
      </c>
      <c r="P2962" s="34">
        <v>97813.83</v>
      </c>
      <c r="Q2962" s="34">
        <v>97813.83</v>
      </c>
      <c r="R2962" s="34">
        <v>97813.83</v>
      </c>
      <c r="S2962" s="34">
        <v>97813.83</v>
      </c>
    </row>
    <row r="2963" spans="2:19">
      <c r="B2963" s="5">
        <v>2007</v>
      </c>
      <c r="C2963" s="33"/>
      <c r="D2963" s="34">
        <v>37251.68</v>
      </c>
      <c r="E2963" s="34">
        <v>37378.199999999997</v>
      </c>
      <c r="F2963" s="34">
        <v>37378.199999999997</v>
      </c>
      <c r="G2963" s="34">
        <v>37378.199999999997</v>
      </c>
      <c r="H2963" s="34">
        <v>37378.199999999997</v>
      </c>
      <c r="I2963" s="34">
        <v>42860.2</v>
      </c>
      <c r="J2963" s="34">
        <v>42860.2</v>
      </c>
      <c r="K2963" s="34">
        <v>42860.2</v>
      </c>
      <c r="L2963" s="34">
        <v>42860.2</v>
      </c>
      <c r="M2963" s="34">
        <v>42860.2</v>
      </c>
      <c r="N2963" s="34">
        <v>42860.2</v>
      </c>
      <c r="O2963" s="34">
        <v>42860.2</v>
      </c>
      <c r="P2963" s="34">
        <v>42860.2</v>
      </c>
      <c r="Q2963" s="34">
        <v>42860.2</v>
      </c>
      <c r="R2963" s="34">
        <v>42860.2</v>
      </c>
      <c r="S2963" s="34">
        <v>42860.2</v>
      </c>
    </row>
    <row r="2964" spans="2:19">
      <c r="B2964" s="5">
        <v>2006</v>
      </c>
      <c r="C2964" s="34">
        <v>77866.7</v>
      </c>
      <c r="D2964" s="34">
        <v>79850.100000000006</v>
      </c>
      <c r="E2964" s="34">
        <v>80620.33</v>
      </c>
      <c r="F2964" s="34">
        <v>80620.33</v>
      </c>
      <c r="G2964" s="34">
        <v>80620.33</v>
      </c>
      <c r="H2964" s="34">
        <v>80624.929999999993</v>
      </c>
      <c r="I2964" s="34">
        <v>84005.93</v>
      </c>
      <c r="J2964" s="34">
        <v>84005.93</v>
      </c>
      <c r="K2964" s="34">
        <v>84005.93</v>
      </c>
      <c r="L2964" s="34">
        <v>84005.93</v>
      </c>
      <c r="M2964" s="34">
        <v>84005.93</v>
      </c>
      <c r="N2964" s="34">
        <v>84005.93</v>
      </c>
      <c r="O2964" s="34">
        <v>84005.93</v>
      </c>
      <c r="P2964" s="34">
        <v>84005.93</v>
      </c>
      <c r="Q2964" s="34">
        <v>84005.93</v>
      </c>
      <c r="R2964" s="34">
        <v>84005.93</v>
      </c>
      <c r="S2964" s="34">
        <v>84005.93</v>
      </c>
    </row>
    <row r="2965" spans="2:19">
      <c r="B2965" s="5">
        <v>2005</v>
      </c>
      <c r="C2965" s="34">
        <v>81506.179999999993</v>
      </c>
      <c r="D2965" s="34">
        <v>81506.179999999993</v>
      </c>
      <c r="E2965" s="34">
        <v>81506.179999999993</v>
      </c>
      <c r="F2965" s="34">
        <v>81506.179999999993</v>
      </c>
      <c r="G2965" s="34">
        <v>81506.179999999993</v>
      </c>
      <c r="H2965" s="34">
        <v>81506.179999999993</v>
      </c>
      <c r="I2965" s="34">
        <v>83828.179999999993</v>
      </c>
      <c r="J2965" s="34">
        <v>83828.179999999993</v>
      </c>
      <c r="K2965" s="34">
        <v>83828.179999999993</v>
      </c>
      <c r="L2965" s="34">
        <v>83828.179999999993</v>
      </c>
      <c r="M2965" s="34">
        <v>83828.179999999993</v>
      </c>
      <c r="N2965" s="34">
        <v>83828.179999999993</v>
      </c>
      <c r="O2965" s="34">
        <v>83828.179999999993</v>
      </c>
      <c r="P2965" s="34">
        <v>83828.179999999993</v>
      </c>
      <c r="Q2965" s="34">
        <v>83828.179999999993</v>
      </c>
      <c r="R2965" s="34">
        <v>83828.179999999993</v>
      </c>
      <c r="S2965" s="34">
        <v>83828.179999999993</v>
      </c>
    </row>
    <row r="2966" spans="2:19">
      <c r="B2966" s="5">
        <v>2004</v>
      </c>
      <c r="C2966" s="34">
        <v>37678.61</v>
      </c>
      <c r="D2966" s="34">
        <v>37678.61</v>
      </c>
      <c r="E2966" s="34">
        <v>37678.61</v>
      </c>
      <c r="F2966" s="34">
        <v>37678.61</v>
      </c>
      <c r="G2966" s="34">
        <v>37678.61</v>
      </c>
      <c r="H2966" s="34">
        <v>37775.21</v>
      </c>
      <c r="I2966" s="34">
        <v>64501.48</v>
      </c>
      <c r="J2966" s="34">
        <v>64501.48</v>
      </c>
      <c r="K2966" s="34">
        <v>64501.48</v>
      </c>
      <c r="L2966" s="34">
        <v>64501.48</v>
      </c>
      <c r="M2966" s="34">
        <v>64501.48</v>
      </c>
      <c r="N2966" s="34">
        <v>64501.48</v>
      </c>
      <c r="O2966" s="34">
        <v>64501.479999999996</v>
      </c>
      <c r="P2966" s="34">
        <v>64578.34</v>
      </c>
      <c r="Q2966" s="34">
        <v>64578.34</v>
      </c>
      <c r="R2966" s="34">
        <v>64578.34</v>
      </c>
      <c r="S2966" s="34">
        <v>64578.34</v>
      </c>
    </row>
    <row r="2967" spans="2:19">
      <c r="B2967" s="5">
        <v>2003</v>
      </c>
      <c r="C2967" s="34">
        <v>57652.57</v>
      </c>
      <c r="D2967" s="34">
        <v>57652.57</v>
      </c>
      <c r="E2967" s="34">
        <v>57652.57</v>
      </c>
      <c r="F2967" s="34">
        <v>57652.57</v>
      </c>
      <c r="G2967" s="34">
        <v>57652.57</v>
      </c>
      <c r="H2967" s="34">
        <v>57652.57</v>
      </c>
      <c r="I2967" s="34">
        <v>57652.57</v>
      </c>
      <c r="J2967" s="34">
        <v>57652.57</v>
      </c>
      <c r="K2967" s="34">
        <v>57652.57</v>
      </c>
      <c r="L2967" s="34">
        <v>57652.57</v>
      </c>
      <c r="M2967" s="34">
        <v>57652.57</v>
      </c>
      <c r="N2967" s="34">
        <v>57652.57</v>
      </c>
      <c r="O2967" s="34">
        <v>57652.57</v>
      </c>
      <c r="P2967" s="34">
        <v>57652.57</v>
      </c>
      <c r="Q2967" s="34">
        <v>57652.57</v>
      </c>
      <c r="R2967" s="34">
        <v>57652.57</v>
      </c>
      <c r="S2967" s="34">
        <v>57652.57</v>
      </c>
    </row>
    <row r="2968" spans="2:19">
      <c r="B2968" s="5">
        <v>2002</v>
      </c>
      <c r="C2968" s="34">
        <v>58779.72</v>
      </c>
      <c r="D2968" s="34">
        <v>58779.72</v>
      </c>
      <c r="E2968" s="34">
        <v>58779.72</v>
      </c>
      <c r="F2968" s="34">
        <v>58779.72</v>
      </c>
      <c r="G2968" s="34">
        <v>58779.72</v>
      </c>
      <c r="H2968" s="34">
        <v>58779.72</v>
      </c>
      <c r="I2968" s="34">
        <v>58779.72</v>
      </c>
      <c r="J2968" s="34">
        <v>58779.72</v>
      </c>
      <c r="K2968" s="34">
        <v>58779.72</v>
      </c>
      <c r="L2968" s="34">
        <v>58779.72</v>
      </c>
      <c r="M2968" s="34">
        <v>58779.72</v>
      </c>
      <c r="N2968" s="34">
        <v>58779.72</v>
      </c>
      <c r="O2968" s="34">
        <v>58779.72</v>
      </c>
      <c r="P2968" s="34">
        <v>58779.72</v>
      </c>
      <c r="Q2968" s="34">
        <v>58779.72</v>
      </c>
      <c r="R2968" s="34">
        <v>58779.72</v>
      </c>
      <c r="S2968" s="34">
        <v>58779.72</v>
      </c>
    </row>
    <row r="2969" spans="2:19">
      <c r="B2969" s="5">
        <v>2001</v>
      </c>
      <c r="C2969" s="34">
        <v>65257.77</v>
      </c>
      <c r="D2969" s="34">
        <v>65257.77</v>
      </c>
      <c r="E2969" s="34">
        <v>65257.77</v>
      </c>
      <c r="F2969" s="34">
        <v>65257.77</v>
      </c>
      <c r="G2969" s="34">
        <v>65257.77</v>
      </c>
      <c r="H2969" s="34">
        <v>65257.77</v>
      </c>
      <c r="I2969" s="34">
        <v>66238.100000000006</v>
      </c>
      <c r="J2969" s="34">
        <v>66238.100000000006</v>
      </c>
      <c r="K2969" s="34">
        <v>66238.100000000006</v>
      </c>
      <c r="L2969" s="34">
        <v>66238.100000000006</v>
      </c>
      <c r="M2969" s="34">
        <v>66238.100000000006</v>
      </c>
      <c r="N2969" s="34">
        <v>66238.100000000006</v>
      </c>
      <c r="O2969" s="34">
        <v>66238.099999999991</v>
      </c>
      <c r="P2969" s="34">
        <v>66238.099999999991</v>
      </c>
      <c r="Q2969" s="34">
        <v>66238.099999999991</v>
      </c>
      <c r="R2969" s="34">
        <v>66238.099999999991</v>
      </c>
      <c r="S2969" s="34">
        <v>66238.099999999991</v>
      </c>
    </row>
    <row r="2970" spans="2:19">
      <c r="B2970" s="5">
        <v>2000</v>
      </c>
      <c r="C2970" s="34">
        <v>93688.05</v>
      </c>
      <c r="D2970" s="34">
        <v>93688.05</v>
      </c>
      <c r="E2970" s="34">
        <v>93688.05</v>
      </c>
      <c r="F2970" s="34">
        <v>93668.05</v>
      </c>
      <c r="G2970" s="34">
        <v>93688.05</v>
      </c>
      <c r="H2970" s="34">
        <v>93688.05</v>
      </c>
      <c r="I2970" s="34">
        <v>94618.05</v>
      </c>
      <c r="J2970" s="34">
        <v>94618.05</v>
      </c>
      <c r="K2970" s="34">
        <v>94618.05</v>
      </c>
      <c r="L2970" s="34">
        <v>94618.05</v>
      </c>
      <c r="M2970" s="34">
        <v>94618.05</v>
      </c>
      <c r="N2970" s="34">
        <v>94618.05</v>
      </c>
      <c r="O2970" s="34">
        <v>94618.05</v>
      </c>
      <c r="P2970" s="34">
        <v>94618.05</v>
      </c>
      <c r="Q2970" s="34">
        <v>94618.05</v>
      </c>
      <c r="R2970" s="34">
        <v>94618.05</v>
      </c>
      <c r="S2970" s="34">
        <v>94618.05</v>
      </c>
    </row>
    <row r="2971" spans="2:19">
      <c r="B2971" s="5">
        <v>1999</v>
      </c>
      <c r="C2971" s="34">
        <v>85445.59</v>
      </c>
      <c r="D2971" s="34">
        <v>85445.59</v>
      </c>
      <c r="E2971" s="34">
        <v>85445.59</v>
      </c>
      <c r="F2971" s="34">
        <v>85445.59</v>
      </c>
      <c r="G2971" s="34">
        <v>85445.59</v>
      </c>
      <c r="H2971" s="34">
        <v>85445.59</v>
      </c>
      <c r="I2971" s="34">
        <v>85700.59</v>
      </c>
      <c r="J2971" s="34">
        <v>85700.59</v>
      </c>
      <c r="K2971" s="34">
        <v>85700.59</v>
      </c>
      <c r="L2971" s="34">
        <v>85700.59</v>
      </c>
      <c r="M2971" s="34">
        <v>85700.59</v>
      </c>
      <c r="N2971" s="34">
        <v>85700.59</v>
      </c>
      <c r="O2971" s="34">
        <v>85700.59</v>
      </c>
      <c r="P2971" s="34">
        <v>85700.59</v>
      </c>
      <c r="Q2971" s="34">
        <v>85700.59</v>
      </c>
      <c r="R2971" s="34">
        <v>85700.59</v>
      </c>
      <c r="S2971" s="34">
        <v>85700.59</v>
      </c>
    </row>
    <row r="2972" spans="2:19">
      <c r="B2972" s="5">
        <v>1998</v>
      </c>
      <c r="C2972" s="34">
        <v>708750.07</v>
      </c>
      <c r="D2972" s="34">
        <v>708750.07</v>
      </c>
      <c r="E2972" s="34">
        <v>708750.07</v>
      </c>
      <c r="F2972" s="34">
        <v>708750.07</v>
      </c>
      <c r="G2972" s="34">
        <v>708750.07</v>
      </c>
      <c r="H2972" s="34">
        <v>708750.07</v>
      </c>
      <c r="I2972" s="34">
        <v>710383.07</v>
      </c>
      <c r="J2972" s="34">
        <v>710383.07</v>
      </c>
      <c r="K2972" s="34">
        <v>710383.07</v>
      </c>
      <c r="L2972" s="34">
        <v>710383.07</v>
      </c>
      <c r="M2972" s="34">
        <v>710383.07</v>
      </c>
      <c r="N2972" s="34">
        <v>710383.07</v>
      </c>
      <c r="O2972" s="34">
        <v>710383.07</v>
      </c>
      <c r="P2972" s="34">
        <v>710383.07</v>
      </c>
      <c r="Q2972" s="34">
        <v>710383.07</v>
      </c>
      <c r="R2972" s="34">
        <v>710383.07</v>
      </c>
      <c r="S2972" s="34">
        <v>710383.07</v>
      </c>
    </row>
    <row r="2973" spans="2:19">
      <c r="B2973" s="5">
        <v>1997</v>
      </c>
      <c r="C2973" s="34">
        <v>857562.02</v>
      </c>
      <c r="D2973" s="34">
        <v>857562.02</v>
      </c>
      <c r="E2973" s="34">
        <v>857562.02</v>
      </c>
      <c r="F2973" s="34">
        <v>857562.02</v>
      </c>
      <c r="G2973" s="34">
        <v>857562.02</v>
      </c>
      <c r="H2973" s="34">
        <v>857562.02</v>
      </c>
      <c r="I2973" s="34">
        <v>857562.02</v>
      </c>
      <c r="J2973" s="34">
        <v>857562.02</v>
      </c>
      <c r="K2973" s="34">
        <v>857562.02</v>
      </c>
      <c r="L2973" s="34">
        <v>857562.02</v>
      </c>
      <c r="M2973" s="34">
        <v>857562.02</v>
      </c>
      <c r="N2973" s="34">
        <v>857562.02</v>
      </c>
      <c r="O2973" s="34">
        <v>857562.02</v>
      </c>
      <c r="P2973" s="34">
        <v>857562.02</v>
      </c>
      <c r="Q2973" s="34">
        <v>857562.02</v>
      </c>
      <c r="R2973" s="34">
        <v>857562.02</v>
      </c>
      <c r="S2973" s="34">
        <v>857562.02</v>
      </c>
    </row>
    <row r="2974" spans="2:19">
      <c r="B2974" s="5">
        <v>1996</v>
      </c>
      <c r="C2974" s="34">
        <v>249633.89</v>
      </c>
      <c r="D2974" s="34">
        <v>249633.89</v>
      </c>
      <c r="E2974" s="34">
        <v>249633.89</v>
      </c>
      <c r="F2974" s="34">
        <v>249633.89</v>
      </c>
      <c r="G2974" s="34">
        <v>249633.89</v>
      </c>
      <c r="H2974" s="34">
        <v>249633.89</v>
      </c>
      <c r="I2974" s="34">
        <v>253668.89</v>
      </c>
      <c r="J2974" s="34">
        <v>253668.89</v>
      </c>
      <c r="K2974" s="34">
        <v>253668.89</v>
      </c>
      <c r="L2974" s="34">
        <v>253668.89</v>
      </c>
      <c r="M2974" s="34">
        <v>253668.89</v>
      </c>
      <c r="N2974" s="34">
        <v>253668.89</v>
      </c>
      <c r="O2974" s="34">
        <v>253668.89</v>
      </c>
      <c r="P2974" s="34">
        <v>253668.89</v>
      </c>
      <c r="Q2974" s="34">
        <v>253668.89</v>
      </c>
      <c r="R2974" s="34">
        <v>253668.89</v>
      </c>
      <c r="S2974" s="34">
        <v>253668.89</v>
      </c>
    </row>
    <row r="2975" spans="2:19">
      <c r="B2975" s="5">
        <v>1995</v>
      </c>
      <c r="C2975" s="34">
        <v>111896.26</v>
      </c>
      <c r="D2975" s="34">
        <v>111896.26</v>
      </c>
      <c r="E2975" s="34">
        <v>111896.26</v>
      </c>
      <c r="F2975" s="34">
        <v>111896.26</v>
      </c>
      <c r="G2975" s="34">
        <v>111896.26</v>
      </c>
      <c r="H2975" s="34">
        <v>111896.26</v>
      </c>
      <c r="I2975" s="34">
        <v>185232.89</v>
      </c>
      <c r="J2975" s="34">
        <v>185232.89</v>
      </c>
      <c r="K2975" s="34">
        <v>185232.89</v>
      </c>
      <c r="L2975" s="34">
        <v>185232.89</v>
      </c>
      <c r="M2975" s="34">
        <v>185232.89</v>
      </c>
      <c r="N2975" s="34">
        <v>185232.89</v>
      </c>
      <c r="O2975" s="34">
        <v>185232.89</v>
      </c>
      <c r="P2975" s="34">
        <v>185232.89</v>
      </c>
      <c r="Q2975" s="34">
        <v>185232.89</v>
      </c>
      <c r="R2975" s="34">
        <v>185232.89</v>
      </c>
      <c r="S2975" s="34">
        <v>185232.89</v>
      </c>
    </row>
    <row r="2976" spans="2:19">
      <c r="B2976" s="5">
        <v>1994</v>
      </c>
      <c r="C2976" s="34">
        <v>39648.639999999999</v>
      </c>
      <c r="D2976" s="34">
        <v>39648.639999999999</v>
      </c>
      <c r="E2976" s="34">
        <v>39648.639999999999</v>
      </c>
      <c r="F2976" s="34">
        <v>39648.639999999999</v>
      </c>
      <c r="G2976" s="34">
        <v>39648.639999999999</v>
      </c>
      <c r="H2976" s="34">
        <v>39648.639999999999</v>
      </c>
      <c r="I2976" s="34">
        <v>40926.239999999998</v>
      </c>
      <c r="J2976" s="34">
        <v>40926.239999999998</v>
      </c>
      <c r="K2976" s="34">
        <v>40926.239999999998</v>
      </c>
      <c r="L2976" s="34">
        <v>40926.239999999998</v>
      </c>
      <c r="M2976" s="34">
        <v>40926.239999999998</v>
      </c>
      <c r="N2976" s="34">
        <v>40926.239999999998</v>
      </c>
      <c r="O2976" s="34">
        <v>40926.239999999998</v>
      </c>
      <c r="P2976" s="34">
        <v>39983.96</v>
      </c>
      <c r="Q2976" s="34">
        <v>39983.96</v>
      </c>
      <c r="R2976" s="34">
        <v>39983.96</v>
      </c>
      <c r="S2976" s="34">
        <v>39983.96</v>
      </c>
    </row>
    <row r="2977" spans="2:19">
      <c r="B2977" s="5">
        <v>1993</v>
      </c>
      <c r="C2977" s="34">
        <v>24287.09</v>
      </c>
      <c r="D2977" s="34">
        <v>24287.09</v>
      </c>
      <c r="E2977" s="34">
        <v>24287.09</v>
      </c>
      <c r="F2977" s="34">
        <v>24287.09</v>
      </c>
      <c r="G2977" s="34">
        <v>24287.09</v>
      </c>
      <c r="H2977" s="34">
        <v>24287.09</v>
      </c>
      <c r="I2977" s="34">
        <v>39405.089999999997</v>
      </c>
      <c r="J2977" s="34">
        <v>39405.089999999997</v>
      </c>
      <c r="K2977" s="34">
        <v>39405.089999999997</v>
      </c>
      <c r="L2977" s="34">
        <v>39405.089999999997</v>
      </c>
      <c r="M2977" s="34">
        <v>39405.089999999997</v>
      </c>
      <c r="N2977" s="34">
        <v>39405.089999999997</v>
      </c>
      <c r="O2977" s="34">
        <v>39405.089999999997</v>
      </c>
      <c r="P2977" s="34">
        <v>39405.089999999997</v>
      </c>
      <c r="Q2977" s="34">
        <v>39405.089999999997</v>
      </c>
      <c r="R2977" s="34">
        <v>39405.089999999997</v>
      </c>
      <c r="S2977" s="34">
        <v>39405.089999999997</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41255.39</v>
      </c>
      <c r="D2979" s="34">
        <v>41255.39</v>
      </c>
      <c r="E2979" s="34">
        <v>41255.39</v>
      </c>
      <c r="F2979" s="34">
        <v>41255.39</v>
      </c>
      <c r="G2979" s="34">
        <v>41255.39</v>
      </c>
      <c r="H2979" s="34">
        <v>41255.39</v>
      </c>
      <c r="I2979" s="34">
        <v>41255.39</v>
      </c>
      <c r="J2979" s="34">
        <v>41255.39</v>
      </c>
      <c r="K2979" s="34">
        <v>41255.39</v>
      </c>
      <c r="L2979" s="34">
        <v>41255.39</v>
      </c>
      <c r="M2979" s="34">
        <v>41255.39</v>
      </c>
      <c r="N2979" s="34">
        <v>41255.39</v>
      </c>
      <c r="O2979" s="34">
        <v>41255.39</v>
      </c>
      <c r="P2979" s="34">
        <v>41255.39</v>
      </c>
      <c r="Q2979" s="34">
        <v>41255.39</v>
      </c>
      <c r="R2979" s="34">
        <v>41255.39</v>
      </c>
      <c r="S2979" s="34">
        <v>41255.39</v>
      </c>
    </row>
    <row r="2980" spans="2:19">
      <c r="B2980" s="5">
        <v>1990</v>
      </c>
      <c r="C2980" s="34">
        <v>0</v>
      </c>
      <c r="D2980" s="34">
        <v>0</v>
      </c>
      <c r="E2980" s="34">
        <v>0</v>
      </c>
      <c r="F2980" s="34">
        <v>0</v>
      </c>
      <c r="G2980" s="34">
        <v>0</v>
      </c>
      <c r="H2980" s="34">
        <v>0</v>
      </c>
      <c r="I2980" s="34">
        <v>604</v>
      </c>
      <c r="J2980" s="34">
        <v>604</v>
      </c>
      <c r="K2980" s="34">
        <v>604</v>
      </c>
      <c r="L2980" s="34">
        <v>604</v>
      </c>
      <c r="M2980" s="34">
        <v>604</v>
      </c>
      <c r="N2980" s="34">
        <v>604</v>
      </c>
      <c r="O2980" s="34">
        <v>604</v>
      </c>
      <c r="P2980" s="34">
        <v>604</v>
      </c>
      <c r="Q2980" s="34">
        <v>604</v>
      </c>
      <c r="R2980" s="34">
        <v>604</v>
      </c>
      <c r="S2980" s="34">
        <v>604</v>
      </c>
    </row>
    <row r="2981" spans="2:19">
      <c r="B2981" s="5">
        <v>1989</v>
      </c>
      <c r="C2981" s="34">
        <v>0</v>
      </c>
      <c r="D2981" s="34">
        <v>0</v>
      </c>
      <c r="E2981" s="34">
        <v>0</v>
      </c>
      <c r="F2981" s="34">
        <v>0</v>
      </c>
      <c r="G2981" s="34">
        <v>0</v>
      </c>
      <c r="H2981" s="34">
        <v>0</v>
      </c>
      <c r="I2981" s="34">
        <v>0</v>
      </c>
      <c r="J2981" s="34">
        <v>0</v>
      </c>
      <c r="K2981" s="34">
        <v>0</v>
      </c>
      <c r="L2981" s="34"/>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c r="M2984" s="34">
        <v>0</v>
      </c>
      <c r="N2984" s="34">
        <v>0</v>
      </c>
      <c r="O2984" s="34">
        <v>0</v>
      </c>
      <c r="P2984" s="34">
        <v>0</v>
      </c>
      <c r="Q2984" s="34">
        <v>0</v>
      </c>
      <c r="R2984" s="34">
        <v>0</v>
      </c>
      <c r="S2984" s="34">
        <v>0</v>
      </c>
    </row>
    <row r="2985" spans="2:19">
      <c r="B2985" s="5">
        <v>1985</v>
      </c>
      <c r="C2985" s="34">
        <v>14311.07</v>
      </c>
      <c r="D2985" s="34">
        <v>14311.07</v>
      </c>
      <c r="E2985" s="34">
        <v>14311.07</v>
      </c>
      <c r="F2985" s="34">
        <v>14311.07</v>
      </c>
      <c r="G2985" s="34">
        <v>14311.07</v>
      </c>
      <c r="H2985" s="34">
        <v>14311.07</v>
      </c>
      <c r="I2985" s="34">
        <v>14311.07</v>
      </c>
      <c r="J2985" s="34">
        <v>14311.07</v>
      </c>
      <c r="K2985" s="34">
        <v>14311.07</v>
      </c>
      <c r="L2985" s="34">
        <v>14311.07</v>
      </c>
      <c r="M2985" s="34">
        <v>14311.07</v>
      </c>
      <c r="N2985" s="34">
        <v>14311.07</v>
      </c>
      <c r="O2985" s="34">
        <v>14311.07</v>
      </c>
      <c r="P2985" s="34">
        <v>14311.07</v>
      </c>
      <c r="Q2985" s="34">
        <v>14311.07</v>
      </c>
      <c r="R2985" s="34">
        <v>14270.43</v>
      </c>
      <c r="S2985" s="34">
        <v>14270.43</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1646.44</v>
      </c>
      <c r="J2991" s="34">
        <v>448.02</v>
      </c>
      <c r="K2991" s="34">
        <v>448.02</v>
      </c>
      <c r="L2991" s="34">
        <v>14.06</v>
      </c>
      <c r="M2991" s="34">
        <v>14.06</v>
      </c>
      <c r="N2991" s="34">
        <v>14.06</v>
      </c>
      <c r="O2991" s="34">
        <v>14.06</v>
      </c>
      <c r="P2991" s="34">
        <v>14.06</v>
      </c>
      <c r="Q2991" s="34">
        <v>14.06</v>
      </c>
      <c r="R2991" s="34">
        <v>14.06</v>
      </c>
      <c r="S2991" s="34">
        <v>14.06</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1302.6300000000001</v>
      </c>
      <c r="D2997" s="34">
        <v>1302.6300000000001</v>
      </c>
      <c r="E2997" s="34">
        <v>1302.6300000000001</v>
      </c>
      <c r="F2997" s="34">
        <v>1302.6300000000001</v>
      </c>
      <c r="G2997" s="34">
        <v>1302.6300000000001</v>
      </c>
      <c r="H2997" s="34">
        <v>1302.6300000000001</v>
      </c>
      <c r="I2997" s="34">
        <v>1302.6300000000001</v>
      </c>
      <c r="J2997" s="34">
        <v>1302.6300000000001</v>
      </c>
      <c r="K2997" s="34">
        <v>1302.6300000000001</v>
      </c>
      <c r="L2997" s="34">
        <v>1302.6300000000001</v>
      </c>
      <c r="M2997" s="34">
        <v>1302.6300000000001</v>
      </c>
      <c r="N2997" s="34">
        <v>1302.6300000000001</v>
      </c>
      <c r="O2997" s="34">
        <v>1302.6300000000001</v>
      </c>
      <c r="P2997" s="34">
        <v>1302.6300000000001</v>
      </c>
      <c r="Q2997" s="34">
        <v>1302.6300000000001</v>
      </c>
      <c r="R2997" s="34">
        <v>1302.6300000000001</v>
      </c>
      <c r="S2997" s="34">
        <v>1302.6300000000001</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row>
    <row r="3041" spans="1:19">
      <c r="A3041" s="63" t="s">
        <v>135</v>
      </c>
      <c r="B3041" s="6" t="s">
        <v>10</v>
      </c>
      <c r="C3041" s="10">
        <f>SUM(C2964:C3040)</f>
        <v>2606522.25</v>
      </c>
      <c r="D3041" s="10">
        <f>SUM(D2963:D3040)</f>
        <v>2645757.3299999996</v>
      </c>
      <c r="E3041" s="10">
        <f>SUM(E2962:E3040)</f>
        <v>2697209.6399999997</v>
      </c>
      <c r="F3041" s="10">
        <f>SUM(F2961:F3040)</f>
        <v>2775099.6899999995</v>
      </c>
      <c r="G3041" s="10">
        <f>SUM(G2960:G3040)</f>
        <v>2844725.03</v>
      </c>
      <c r="H3041" s="10">
        <f t="shared" ref="H3041:M3041" si="49">SUM(H2954:H3040)</f>
        <v>2888957.7899999996</v>
      </c>
      <c r="I3041" s="10">
        <f t="shared" si="49"/>
        <v>3149509.88</v>
      </c>
      <c r="J3041" s="10">
        <f t="shared" si="49"/>
        <v>3291495.92</v>
      </c>
      <c r="K3041" s="10">
        <f t="shared" si="49"/>
        <v>3372602.14</v>
      </c>
      <c r="L3041" s="10">
        <f t="shared" si="49"/>
        <v>3444336.9400000004</v>
      </c>
      <c r="M3041" s="10">
        <f t="shared" si="49"/>
        <v>3506445.33</v>
      </c>
      <c r="N3041" s="10">
        <f>SUM(N2949:N3040)</f>
        <v>3554707.8500000006</v>
      </c>
      <c r="O3041" s="10">
        <f>SUM(O2949:O3040)</f>
        <v>3676239.6500000004</v>
      </c>
      <c r="P3041" s="10">
        <f>SUM(P2949:P3040)</f>
        <v>3847179.65</v>
      </c>
      <c r="Q3041" s="10">
        <f>SUM(Q2949:Q3040)</f>
        <v>3955995.2100000004</v>
      </c>
      <c r="R3041" s="10">
        <f>SUM(R2948:R3040)</f>
        <v>4035399.1100000003</v>
      </c>
      <c r="S3041" s="10">
        <f>SUM(S2948:S3040)</f>
        <v>4180950.7600000002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1032</v>
      </c>
      <c r="J3055" s="34">
        <v>1032</v>
      </c>
      <c r="K3055" s="34">
        <v>1032</v>
      </c>
      <c r="L3055" s="34">
        <v>1032</v>
      </c>
      <c r="M3055" s="34">
        <v>1032</v>
      </c>
      <c r="N3055" s="34">
        <v>1032</v>
      </c>
      <c r="O3055" s="34">
        <v>1032</v>
      </c>
      <c r="P3055" s="34">
        <v>1032</v>
      </c>
      <c r="Q3055" s="34">
        <v>1032</v>
      </c>
      <c r="R3055" s="34">
        <v>1032</v>
      </c>
      <c r="S3055" s="34">
        <v>1032</v>
      </c>
    </row>
    <row r="3056" spans="1:19">
      <c r="B3056" s="5">
        <v>2009</v>
      </c>
      <c r="C3056" s="33"/>
      <c r="D3056" s="33"/>
      <c r="E3056" s="33"/>
      <c r="F3056" s="34">
        <v>0</v>
      </c>
      <c r="G3056" s="34">
        <v>0</v>
      </c>
      <c r="H3056" s="34">
        <v>0</v>
      </c>
      <c r="I3056" s="34">
        <v>6258</v>
      </c>
      <c r="J3056" s="34">
        <v>6258</v>
      </c>
      <c r="K3056" s="34">
        <v>6258</v>
      </c>
      <c r="L3056" s="34">
        <v>6257.98</v>
      </c>
      <c r="M3056" s="34">
        <v>6257.98</v>
      </c>
      <c r="N3056" s="34">
        <v>6257.98</v>
      </c>
      <c r="O3056" s="34">
        <v>6257.98</v>
      </c>
      <c r="P3056" s="34">
        <v>6257.98</v>
      </c>
      <c r="Q3056" s="34">
        <v>6257.98</v>
      </c>
      <c r="R3056" s="34">
        <v>6257.98</v>
      </c>
      <c r="S3056" s="34">
        <v>6257.98</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814</v>
      </c>
      <c r="J3059" s="34">
        <v>814</v>
      </c>
      <c r="K3059" s="34">
        <v>814</v>
      </c>
      <c r="L3059" s="34">
        <v>814</v>
      </c>
      <c r="M3059" s="34">
        <v>814</v>
      </c>
      <c r="N3059" s="34">
        <v>814</v>
      </c>
      <c r="O3059" s="34">
        <v>814</v>
      </c>
      <c r="P3059" s="34">
        <v>814</v>
      </c>
      <c r="Q3059" s="34">
        <v>814</v>
      </c>
      <c r="R3059" s="34">
        <v>814</v>
      </c>
      <c r="S3059" s="34">
        <v>814</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7378</v>
      </c>
      <c r="J3062" s="34">
        <v>7378</v>
      </c>
      <c r="K3062" s="34">
        <v>7378</v>
      </c>
      <c r="L3062" s="34">
        <v>7378</v>
      </c>
      <c r="M3062" s="34">
        <v>7378</v>
      </c>
      <c r="N3062" s="34">
        <v>7378</v>
      </c>
      <c r="O3062" s="34">
        <v>7378</v>
      </c>
      <c r="P3062" s="34">
        <v>7378</v>
      </c>
      <c r="Q3062" s="34">
        <v>7378</v>
      </c>
      <c r="R3062" s="34">
        <v>7378</v>
      </c>
      <c r="S3062" s="34">
        <v>7378</v>
      </c>
    </row>
    <row r="3063" spans="2:19">
      <c r="B3063" s="5">
        <v>2002</v>
      </c>
      <c r="C3063" s="34">
        <v>4291.1499999999996</v>
      </c>
      <c r="D3063" s="34">
        <v>4291.1499999999996</v>
      </c>
      <c r="E3063" s="34">
        <v>4291.1499999999996</v>
      </c>
      <c r="F3063" s="34">
        <v>4291.1499999999996</v>
      </c>
      <c r="G3063" s="34">
        <v>4291.1499999999996</v>
      </c>
      <c r="H3063" s="34">
        <v>4291.1499999999996</v>
      </c>
      <c r="I3063" s="34">
        <v>7567.15</v>
      </c>
      <c r="J3063" s="34">
        <v>7567.15</v>
      </c>
      <c r="K3063" s="34">
        <v>7567.15</v>
      </c>
      <c r="L3063" s="34">
        <v>7567.15</v>
      </c>
      <c r="M3063" s="34">
        <v>7567.15</v>
      </c>
      <c r="N3063" s="34">
        <v>7567.15</v>
      </c>
      <c r="O3063" s="34">
        <v>7567.15</v>
      </c>
      <c r="P3063" s="34">
        <v>7567.15</v>
      </c>
      <c r="Q3063" s="34">
        <v>7567.15</v>
      </c>
      <c r="R3063" s="34">
        <v>7567.15</v>
      </c>
      <c r="S3063" s="34">
        <v>7567.15</v>
      </c>
    </row>
    <row r="3064" spans="2:19">
      <c r="B3064" s="5">
        <v>2001</v>
      </c>
      <c r="C3064" s="34">
        <v>335.53</v>
      </c>
      <c r="D3064" s="34">
        <v>335.53</v>
      </c>
      <c r="E3064" s="34">
        <v>335.53</v>
      </c>
      <c r="F3064" s="34">
        <v>335.53</v>
      </c>
      <c r="G3064" s="34">
        <v>335.53</v>
      </c>
      <c r="H3064" s="34">
        <v>335.53</v>
      </c>
      <c r="I3064" s="34">
        <v>2411.5300000000002</v>
      </c>
      <c r="J3064" s="34">
        <v>2411.5300000000002</v>
      </c>
      <c r="K3064" s="34">
        <v>2411.5300000000002</v>
      </c>
      <c r="L3064" s="34">
        <v>2411.5300000000002</v>
      </c>
      <c r="M3064" s="34">
        <v>2411.5300000000002</v>
      </c>
      <c r="N3064" s="34">
        <v>2411.5300000000002</v>
      </c>
      <c r="O3064" s="34">
        <v>2411.5299999999997</v>
      </c>
      <c r="P3064" s="34">
        <v>2411.5299999999997</v>
      </c>
      <c r="Q3064" s="34">
        <v>2411.5299999999997</v>
      </c>
      <c r="R3064" s="34">
        <v>2411.5299999999997</v>
      </c>
      <c r="S3064" s="34">
        <v>2411.5299999999997</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378.62</v>
      </c>
      <c r="D3066" s="34">
        <v>378.62</v>
      </c>
      <c r="E3066" s="34">
        <v>378.62</v>
      </c>
      <c r="F3066" s="34">
        <v>378.62</v>
      </c>
      <c r="G3066" s="34">
        <v>378.62</v>
      </c>
      <c r="H3066" s="34">
        <v>378.62</v>
      </c>
      <c r="I3066" s="34">
        <v>378.62</v>
      </c>
      <c r="J3066" s="34">
        <v>378.62</v>
      </c>
      <c r="K3066" s="34">
        <v>378.62</v>
      </c>
      <c r="L3066" s="34">
        <v>378.62</v>
      </c>
      <c r="M3066" s="34">
        <v>378.62</v>
      </c>
      <c r="N3066" s="34">
        <v>378.62</v>
      </c>
      <c r="O3066" s="34">
        <v>378.62</v>
      </c>
      <c r="P3066" s="34">
        <v>378.62</v>
      </c>
      <c r="Q3066" s="34">
        <v>378.62</v>
      </c>
      <c r="R3066" s="34">
        <v>378.62</v>
      </c>
      <c r="S3066" s="34">
        <v>378.62</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1150.1099999999999</v>
      </c>
      <c r="D3069" s="34">
        <v>1150.1099999999999</v>
      </c>
      <c r="E3069" s="34">
        <v>1150.1099999999999</v>
      </c>
      <c r="F3069" s="34">
        <v>1150.1099999999999</v>
      </c>
      <c r="G3069" s="34">
        <v>1150.1099999999999</v>
      </c>
      <c r="H3069" s="34">
        <v>1150.1099999999999</v>
      </c>
      <c r="I3069" s="34">
        <v>1150.1099999999999</v>
      </c>
      <c r="J3069" s="34">
        <v>1150.1099999999999</v>
      </c>
      <c r="K3069" s="34">
        <v>1150.1099999999999</v>
      </c>
      <c r="L3069" s="34">
        <v>1150.1099999999999</v>
      </c>
      <c r="M3069" s="34">
        <v>1150.1099999999999</v>
      </c>
      <c r="N3069" s="34">
        <v>1150.1099999999999</v>
      </c>
      <c r="O3069" s="34">
        <v>1150.1099999999999</v>
      </c>
      <c r="P3069" s="34">
        <v>1150.1099999999999</v>
      </c>
      <c r="Q3069" s="34">
        <v>1150.1099999999999</v>
      </c>
      <c r="R3069" s="34">
        <v>1150.1099999999999</v>
      </c>
      <c r="S3069" s="34">
        <v>1150.1099999999999</v>
      </c>
    </row>
    <row r="3070" spans="2:19">
      <c r="B3070" s="5">
        <v>1995</v>
      </c>
      <c r="C3070" s="34">
        <v>514.09</v>
      </c>
      <c r="D3070" s="34">
        <v>514.09</v>
      </c>
      <c r="E3070" s="34">
        <v>514.09</v>
      </c>
      <c r="F3070" s="34">
        <v>514.09</v>
      </c>
      <c r="G3070" s="34">
        <v>514.09</v>
      </c>
      <c r="H3070" s="34">
        <v>514.09</v>
      </c>
      <c r="I3070" s="34">
        <v>514.09</v>
      </c>
      <c r="J3070" s="34">
        <v>514.09</v>
      </c>
      <c r="K3070" s="34">
        <v>514.09</v>
      </c>
      <c r="L3070" s="34">
        <v>514.09</v>
      </c>
      <c r="M3070" s="34">
        <v>514.09</v>
      </c>
      <c r="N3070" s="34">
        <v>514.09</v>
      </c>
      <c r="O3070" s="34">
        <v>514.09</v>
      </c>
      <c r="P3070" s="34">
        <v>514.09</v>
      </c>
      <c r="Q3070" s="34">
        <v>514.09</v>
      </c>
      <c r="R3070" s="34">
        <v>514.09</v>
      </c>
      <c r="S3070" s="34">
        <v>514.09</v>
      </c>
    </row>
    <row r="3071" spans="2:19">
      <c r="B3071" s="5">
        <v>1994</v>
      </c>
      <c r="C3071" s="34">
        <v>0</v>
      </c>
      <c r="D3071" s="34">
        <v>0</v>
      </c>
      <c r="E3071" s="34">
        <v>0</v>
      </c>
      <c r="F3071" s="34">
        <v>0</v>
      </c>
      <c r="G3071" s="34">
        <v>0</v>
      </c>
      <c r="H3071" s="34">
        <v>0</v>
      </c>
      <c r="I3071" s="34">
        <v>126167</v>
      </c>
      <c r="J3071" s="34">
        <v>126167</v>
      </c>
      <c r="K3071" s="34">
        <v>126167</v>
      </c>
      <c r="L3071" s="34">
        <v>126167</v>
      </c>
      <c r="M3071" s="34">
        <v>126167</v>
      </c>
      <c r="N3071" s="34">
        <v>126167</v>
      </c>
      <c r="O3071" s="34">
        <v>126167</v>
      </c>
      <c r="P3071" s="34">
        <v>126167</v>
      </c>
      <c r="Q3071" s="34">
        <v>126167</v>
      </c>
      <c r="R3071" s="34">
        <v>126167</v>
      </c>
      <c r="S3071" s="34">
        <v>126167</v>
      </c>
    </row>
    <row r="3072" spans="2:19">
      <c r="B3072" s="5">
        <v>1993</v>
      </c>
      <c r="C3072" s="34">
        <v>0</v>
      </c>
      <c r="D3072" s="34">
        <v>0</v>
      </c>
      <c r="E3072" s="34">
        <v>0</v>
      </c>
      <c r="F3072" s="34">
        <v>0</v>
      </c>
      <c r="G3072" s="34">
        <v>0</v>
      </c>
      <c r="H3072" s="34">
        <v>0</v>
      </c>
      <c r="I3072" s="34">
        <v>4565</v>
      </c>
      <c r="J3072" s="34">
        <v>4565</v>
      </c>
      <c r="K3072" s="34">
        <v>4565</v>
      </c>
      <c r="L3072" s="34">
        <v>4565</v>
      </c>
      <c r="M3072" s="34">
        <v>4565</v>
      </c>
      <c r="N3072" s="34">
        <v>4565</v>
      </c>
      <c r="O3072" s="34">
        <v>4565</v>
      </c>
      <c r="P3072" s="34">
        <v>4565</v>
      </c>
      <c r="Q3072" s="34">
        <v>4565</v>
      </c>
      <c r="R3072" s="34">
        <v>4565</v>
      </c>
      <c r="S3072" s="34">
        <v>4565</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84519.679999999993</v>
      </c>
      <c r="D3075" s="34">
        <v>84519.679999999993</v>
      </c>
      <c r="E3075" s="34">
        <v>80166.740000000005</v>
      </c>
      <c r="F3075" s="34">
        <v>80166.740000000005</v>
      </c>
      <c r="G3075" s="34">
        <v>80166.740000000005</v>
      </c>
      <c r="H3075" s="34">
        <v>80166.740000000005</v>
      </c>
      <c r="I3075" s="34">
        <v>80166.740000000005</v>
      </c>
      <c r="J3075" s="34">
        <v>80166.740000000005</v>
      </c>
      <c r="K3075" s="34">
        <v>66624.240000000005</v>
      </c>
      <c r="L3075" s="34">
        <v>66624.240000000005</v>
      </c>
      <c r="M3075" s="34">
        <v>66624.240000000005</v>
      </c>
      <c r="N3075" s="34">
        <v>66624.240000000005</v>
      </c>
      <c r="O3075" s="34">
        <v>66624.240000000005</v>
      </c>
      <c r="P3075" s="34">
        <v>66624.240000000005</v>
      </c>
      <c r="Q3075" s="34">
        <v>66624.240000000005</v>
      </c>
      <c r="R3075" s="34">
        <v>66624.240000000005</v>
      </c>
      <c r="S3075" s="34">
        <v>66624.240000000005</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12741.5</v>
      </c>
      <c r="J3086" s="34">
        <v>12741.5</v>
      </c>
      <c r="K3086" s="34">
        <v>12741.5</v>
      </c>
      <c r="L3086" s="34">
        <v>12741.5</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row>
    <row r="3098" spans="2:19">
      <c r="B3098" s="5">
        <v>1967</v>
      </c>
      <c r="C3098" s="34">
        <v>0</v>
      </c>
      <c r="D3098" s="34">
        <v>0</v>
      </c>
      <c r="E3098" s="34">
        <v>0</v>
      </c>
      <c r="F3098" s="34">
        <v>0</v>
      </c>
      <c r="G3098" s="34">
        <v>0</v>
      </c>
      <c r="H3098" s="34">
        <v>0</v>
      </c>
      <c r="I3098" s="34">
        <v>32438.18</v>
      </c>
      <c r="J3098" s="34">
        <v>20234.580000000002</v>
      </c>
      <c r="K3098" s="34">
        <v>8264.18</v>
      </c>
      <c r="L3098" s="34">
        <v>0</v>
      </c>
      <c r="M3098" s="34">
        <v>0</v>
      </c>
      <c r="N3098" s="34">
        <v>0</v>
      </c>
      <c r="O3098" s="34">
        <v>0</v>
      </c>
      <c r="P3098" s="34">
        <v>0</v>
      </c>
      <c r="Q3098" s="34">
        <v>0</v>
      </c>
      <c r="R3098" s="34">
        <v>0</v>
      </c>
      <c r="S3098" s="34"/>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row>
    <row r="3136" spans="1:19">
      <c r="A3136" s="63" t="s">
        <v>136</v>
      </c>
      <c r="B3136" s="6" t="s">
        <v>10</v>
      </c>
      <c r="C3136" s="10">
        <f>SUM(C3059:C3135)</f>
        <v>91189.18</v>
      </c>
      <c r="D3136" s="10">
        <f>SUM(D3058:D3135)</f>
        <v>91189.18</v>
      </c>
      <c r="E3136" s="10">
        <f>SUM(E3057:E3135)</f>
        <v>86836.24</v>
      </c>
      <c r="F3136" s="10">
        <f>SUM(F3056:F3135)</f>
        <v>86836.24</v>
      </c>
      <c r="G3136" s="10">
        <f>SUM(G3055:G3135)</f>
        <v>86836.24</v>
      </c>
      <c r="H3136" s="10">
        <f t="shared" ref="H3136:M3136" si="50">SUM(H3049:H3135)</f>
        <v>86836.24</v>
      </c>
      <c r="I3136" s="10">
        <f t="shared" si="50"/>
        <v>283581.92</v>
      </c>
      <c r="J3136" s="10">
        <f t="shared" si="50"/>
        <v>271378.32</v>
      </c>
      <c r="K3136" s="10">
        <f t="shared" si="50"/>
        <v>245865.41999999998</v>
      </c>
      <c r="L3136" s="10">
        <f t="shared" si="50"/>
        <v>237601.21999999997</v>
      </c>
      <c r="M3136" s="10">
        <f t="shared" si="50"/>
        <v>224859.71999999997</v>
      </c>
      <c r="N3136" s="10">
        <f>SUM(N3044:N3135)</f>
        <v>224859.71999999997</v>
      </c>
      <c r="O3136" s="10">
        <f>SUM(O3044:O3135)</f>
        <v>224859.71999999997</v>
      </c>
      <c r="P3136" s="10">
        <f>SUM(P3044:P3135)</f>
        <v>224859.71999999997</v>
      </c>
      <c r="Q3136" s="10">
        <f>SUM(Q3044:Q3135)</f>
        <v>224859.71999999997</v>
      </c>
      <c r="R3136" s="10">
        <f>SUM(R3043:R3135)</f>
        <v>224859.71999999997</v>
      </c>
      <c r="S3136" s="10">
        <f>SUM(S3043:S3135)</f>
        <v>224859.71999999997</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51">SUM(J3144:J3230)</f>
        <v>0</v>
      </c>
      <c r="K3231" s="10">
        <f>SUM(K3144:K3230)</f>
        <v>0</v>
      </c>
      <c r="L3231" s="10">
        <f t="shared" ref="L3231" si="5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17927.93</v>
      </c>
    </row>
    <row r="3234" spans="1:19">
      <c r="A3234" s="35"/>
      <c r="B3234" s="5">
        <v>2021</v>
      </c>
      <c r="C3234" s="33"/>
      <c r="D3234" s="33"/>
      <c r="E3234" s="33"/>
      <c r="F3234" s="33"/>
      <c r="G3234" s="33"/>
      <c r="H3234" s="33"/>
      <c r="I3234" s="33"/>
      <c r="J3234" s="33"/>
      <c r="K3234" s="33"/>
      <c r="L3234" s="33"/>
      <c r="M3234" s="33"/>
      <c r="N3234" s="33"/>
      <c r="O3234" s="33"/>
      <c r="P3234" s="33"/>
      <c r="Q3234" s="33"/>
      <c r="R3234" s="34">
        <v>35327.490000000005</v>
      </c>
      <c r="S3234" s="34">
        <v>35327.490000000005</v>
      </c>
    </row>
    <row r="3235" spans="1:19">
      <c r="B3235" s="5">
        <v>2020</v>
      </c>
      <c r="C3235" s="33"/>
      <c r="D3235" s="33"/>
      <c r="E3235" s="33"/>
      <c r="F3235" s="33"/>
      <c r="G3235" s="33"/>
      <c r="H3235" s="33"/>
      <c r="I3235" s="33"/>
      <c r="J3235" s="33"/>
      <c r="K3235" s="33"/>
      <c r="L3235" s="33"/>
      <c r="M3235" s="33"/>
      <c r="N3235" s="33"/>
      <c r="O3235" s="33"/>
      <c r="P3235" s="33"/>
      <c r="Q3235" s="34">
        <v>10030.950000000001</v>
      </c>
      <c r="R3235" s="34">
        <v>10030.950000000001</v>
      </c>
      <c r="S3235" s="34">
        <v>10030.950000000001</v>
      </c>
    </row>
    <row r="3236" spans="1:19">
      <c r="A3236" s="37"/>
      <c r="B3236" s="5">
        <v>2019</v>
      </c>
      <c r="C3236" s="33"/>
      <c r="D3236" s="33"/>
      <c r="E3236" s="33"/>
      <c r="F3236" s="33"/>
      <c r="G3236" s="33"/>
      <c r="H3236" s="33"/>
      <c r="I3236" s="33"/>
      <c r="J3236" s="33"/>
      <c r="K3236" s="33"/>
      <c r="L3236" s="33"/>
      <c r="M3236" s="33"/>
      <c r="N3236" s="33"/>
      <c r="O3236" s="33"/>
      <c r="P3236" s="34">
        <v>13181.19</v>
      </c>
      <c r="Q3236" s="34">
        <v>13181.19</v>
      </c>
      <c r="R3236" s="34">
        <v>13181.19</v>
      </c>
      <c r="S3236" s="34">
        <v>13181.19</v>
      </c>
    </row>
    <row r="3237" spans="1:19">
      <c r="A3237" s="37"/>
      <c r="B3237" s="5">
        <v>2018</v>
      </c>
      <c r="C3237" s="33"/>
      <c r="D3237" s="33"/>
      <c r="E3237" s="33"/>
      <c r="F3237" s="33"/>
      <c r="G3237" s="33"/>
      <c r="H3237" s="33"/>
      <c r="I3237" s="33"/>
      <c r="J3237" s="33"/>
      <c r="K3237" s="33"/>
      <c r="L3237" s="33"/>
      <c r="M3237" s="33"/>
      <c r="N3237" s="33"/>
      <c r="O3237" s="34">
        <v>14582.49</v>
      </c>
      <c r="P3237" s="34">
        <v>14582.49</v>
      </c>
      <c r="Q3237" s="34">
        <v>14582.49</v>
      </c>
      <c r="R3237" s="34">
        <v>14582.49</v>
      </c>
      <c r="S3237" s="34">
        <v>14582.49</v>
      </c>
    </row>
    <row r="3238" spans="1:19">
      <c r="A3238" s="37"/>
      <c r="B3238" s="5">
        <v>2017</v>
      </c>
      <c r="C3238" s="33"/>
      <c r="D3238" s="33"/>
      <c r="E3238" s="33"/>
      <c r="F3238" s="33"/>
      <c r="G3238" s="33"/>
      <c r="H3238" s="33"/>
      <c r="I3238" s="33"/>
      <c r="J3238" s="33"/>
      <c r="K3238" s="33"/>
      <c r="L3238" s="33"/>
      <c r="M3238" s="33"/>
      <c r="N3238" s="34">
        <v>22505.31</v>
      </c>
      <c r="O3238" s="34">
        <v>22505.31</v>
      </c>
      <c r="P3238" s="34">
        <v>22505.31</v>
      </c>
      <c r="Q3238" s="34">
        <v>22505.31</v>
      </c>
      <c r="R3238" s="34">
        <v>22505.31</v>
      </c>
      <c r="S3238" s="34">
        <v>22505.31</v>
      </c>
    </row>
    <row r="3239" spans="1:19">
      <c r="B3239" s="5">
        <v>2016</v>
      </c>
      <c r="C3239" s="33"/>
      <c r="D3239" s="33"/>
      <c r="E3239" s="33"/>
      <c r="F3239" s="33"/>
      <c r="G3239" s="33"/>
      <c r="H3239" s="33"/>
      <c r="I3239" s="33"/>
      <c r="J3239" s="33"/>
      <c r="K3239" s="33"/>
      <c r="L3239" s="33"/>
      <c r="M3239" s="34">
        <v>35194.559999999998</v>
      </c>
      <c r="N3239" s="34">
        <v>35194.559999999998</v>
      </c>
      <c r="O3239" s="34">
        <v>35194.559999999998</v>
      </c>
      <c r="P3239" s="34">
        <v>35194.559999999998</v>
      </c>
      <c r="Q3239" s="34">
        <v>35194.559999999998</v>
      </c>
      <c r="R3239" s="34">
        <v>35194.559999999998</v>
      </c>
      <c r="S3239" s="34">
        <v>35194.559999999998</v>
      </c>
    </row>
    <row r="3240" spans="1:19">
      <c r="B3240" s="5">
        <v>2015</v>
      </c>
      <c r="C3240" s="33"/>
      <c r="D3240" s="33"/>
      <c r="E3240" s="33"/>
      <c r="F3240" s="33"/>
      <c r="G3240" s="33"/>
      <c r="H3240" s="33"/>
      <c r="I3240" s="33"/>
      <c r="J3240" s="33"/>
      <c r="K3240" s="33"/>
      <c r="L3240" s="34">
        <v>40812.94</v>
      </c>
      <c r="M3240" s="34">
        <v>40812.94</v>
      </c>
      <c r="N3240" s="34">
        <v>40812.94</v>
      </c>
      <c r="O3240" s="34">
        <v>40812.94</v>
      </c>
      <c r="P3240" s="34">
        <v>40812.94</v>
      </c>
      <c r="Q3240" s="34">
        <v>40812.94</v>
      </c>
      <c r="R3240" s="34">
        <v>40812.94</v>
      </c>
      <c r="S3240" s="34">
        <v>40812.94</v>
      </c>
    </row>
    <row r="3241" spans="1:19">
      <c r="B3241" s="5">
        <v>2014</v>
      </c>
      <c r="C3241" s="33"/>
      <c r="D3241" s="33"/>
      <c r="E3241" s="33"/>
      <c r="F3241" s="33"/>
      <c r="G3241" s="33"/>
      <c r="H3241" s="33"/>
      <c r="I3241" s="33"/>
      <c r="J3241" s="33"/>
      <c r="K3241" s="34">
        <v>31851.01</v>
      </c>
      <c r="L3241" s="34">
        <v>31851.01</v>
      </c>
      <c r="M3241" s="34">
        <v>31851.01</v>
      </c>
      <c r="N3241" s="34">
        <v>31851.01</v>
      </c>
      <c r="O3241" s="34">
        <v>31851.01</v>
      </c>
      <c r="P3241" s="34">
        <v>31851.01</v>
      </c>
      <c r="Q3241" s="34">
        <v>31851.01</v>
      </c>
      <c r="R3241" s="34">
        <v>31851.01</v>
      </c>
      <c r="S3241" s="34">
        <v>31851.01</v>
      </c>
    </row>
    <row r="3242" spans="1:19">
      <c r="B3242" s="5">
        <v>2013</v>
      </c>
      <c r="C3242" s="33"/>
      <c r="D3242" s="33"/>
      <c r="E3242" s="33"/>
      <c r="F3242" s="33"/>
      <c r="G3242" s="33"/>
      <c r="H3242" s="33"/>
      <c r="I3242" s="33"/>
      <c r="J3242" s="34">
        <v>38004</v>
      </c>
      <c r="K3242" s="34">
        <v>38004</v>
      </c>
      <c r="L3242" s="34">
        <v>38004</v>
      </c>
      <c r="M3242" s="34">
        <v>38004</v>
      </c>
      <c r="N3242" s="34">
        <v>38004</v>
      </c>
      <c r="O3242" s="34">
        <v>38004</v>
      </c>
      <c r="P3242" s="34">
        <v>38004</v>
      </c>
      <c r="Q3242" s="34">
        <v>38004</v>
      </c>
      <c r="R3242" s="34">
        <v>38004</v>
      </c>
      <c r="S3242" s="34">
        <v>38004</v>
      </c>
    </row>
    <row r="3243" spans="1:19">
      <c r="B3243" s="5">
        <v>2012</v>
      </c>
      <c r="C3243" s="33"/>
      <c r="D3243" s="33"/>
      <c r="E3243" s="33"/>
      <c r="F3243" s="33"/>
      <c r="G3243" s="33"/>
      <c r="H3243" s="33"/>
      <c r="I3243" s="34">
        <v>39126.36</v>
      </c>
      <c r="J3243" s="34">
        <v>39126.36</v>
      </c>
      <c r="K3243" s="34">
        <v>39126.36</v>
      </c>
      <c r="L3243" s="34">
        <v>39126.36</v>
      </c>
      <c r="M3243" s="34">
        <v>39126.36</v>
      </c>
      <c r="N3243" s="34">
        <v>39126.36</v>
      </c>
      <c r="O3243" s="34">
        <v>39126.36</v>
      </c>
      <c r="P3243" s="34">
        <v>39126.36</v>
      </c>
      <c r="Q3243" s="34">
        <v>39126.36</v>
      </c>
      <c r="R3243" s="34">
        <v>39126.36</v>
      </c>
      <c r="S3243" s="34">
        <v>39126.36</v>
      </c>
    </row>
    <row r="3244" spans="1:19">
      <c r="B3244" s="5">
        <v>2011</v>
      </c>
      <c r="C3244" s="33"/>
      <c r="D3244" s="33"/>
      <c r="E3244" s="33"/>
      <c r="F3244" s="33"/>
      <c r="G3244" s="33"/>
      <c r="H3244" s="34">
        <v>43263.839999999997</v>
      </c>
      <c r="I3244" s="34">
        <v>49316.480000000003</v>
      </c>
      <c r="J3244" s="34">
        <v>49316.480000000003</v>
      </c>
      <c r="K3244" s="34">
        <v>49316.480000000003</v>
      </c>
      <c r="L3244" s="34">
        <v>48939.33</v>
      </c>
      <c r="M3244" s="34">
        <v>48939.33</v>
      </c>
      <c r="N3244" s="34">
        <v>48939.33</v>
      </c>
      <c r="O3244" s="34">
        <v>48939.33</v>
      </c>
      <c r="P3244" s="34">
        <v>48939.33</v>
      </c>
      <c r="Q3244" s="34">
        <v>48939.33</v>
      </c>
      <c r="R3244" s="34">
        <v>48939.33</v>
      </c>
      <c r="S3244" s="34">
        <v>48939.33</v>
      </c>
    </row>
    <row r="3245" spans="1:19">
      <c r="B3245" s="5">
        <v>2010</v>
      </c>
      <c r="C3245" s="33"/>
      <c r="D3245" s="33"/>
      <c r="E3245" s="33"/>
      <c r="F3245" s="33"/>
      <c r="G3245" s="34">
        <v>52246.89</v>
      </c>
      <c r="H3245" s="34">
        <v>52246.89</v>
      </c>
      <c r="I3245" s="34">
        <v>61729.96</v>
      </c>
      <c r="J3245" s="34">
        <v>61729.96</v>
      </c>
      <c r="K3245" s="34">
        <v>61729.96</v>
      </c>
      <c r="L3245" s="34">
        <v>61729.78</v>
      </c>
      <c r="M3245" s="34">
        <v>61729.78</v>
      </c>
      <c r="N3245" s="34">
        <v>61729.78</v>
      </c>
      <c r="O3245" s="34">
        <v>61729.78</v>
      </c>
      <c r="P3245" s="34">
        <v>61729.78</v>
      </c>
      <c r="Q3245" s="34">
        <v>61729.78</v>
      </c>
      <c r="R3245" s="34">
        <v>61729.78</v>
      </c>
      <c r="S3245" s="34">
        <v>61680.979999999996</v>
      </c>
    </row>
    <row r="3246" spans="1:19">
      <c r="B3246" s="5">
        <v>2009</v>
      </c>
      <c r="C3246" s="33"/>
      <c r="D3246" s="33"/>
      <c r="E3246" s="33"/>
      <c r="F3246" s="34">
        <v>66324.62</v>
      </c>
      <c r="G3246" s="34">
        <v>66324.62</v>
      </c>
      <c r="H3246" s="34">
        <v>66324.62</v>
      </c>
      <c r="I3246" s="34">
        <v>72225.67</v>
      </c>
      <c r="J3246" s="34">
        <v>72225.67</v>
      </c>
      <c r="K3246" s="34">
        <v>72225.67</v>
      </c>
      <c r="L3246" s="34">
        <v>72225.919999999998</v>
      </c>
      <c r="M3246" s="34">
        <v>72225.919999999998</v>
      </c>
      <c r="N3246" s="34">
        <v>72225.919999999998</v>
      </c>
      <c r="O3246" s="34">
        <v>72225.919999999998</v>
      </c>
      <c r="P3246" s="34">
        <v>72225.919999999998</v>
      </c>
      <c r="Q3246" s="34">
        <v>72225.919999999998</v>
      </c>
      <c r="R3246" s="34">
        <v>72225.919999999998</v>
      </c>
      <c r="S3246" s="34">
        <v>71953.409999999989</v>
      </c>
    </row>
    <row r="3247" spans="1:19">
      <c r="B3247" s="5">
        <v>2008</v>
      </c>
      <c r="C3247" s="33"/>
      <c r="D3247" s="33"/>
      <c r="E3247" s="34">
        <v>58152.61</v>
      </c>
      <c r="F3247" s="34">
        <v>58152.61</v>
      </c>
      <c r="G3247" s="34">
        <v>58152.61</v>
      </c>
      <c r="H3247" s="34">
        <v>58152.61</v>
      </c>
      <c r="I3247" s="34">
        <v>60280.66</v>
      </c>
      <c r="J3247" s="34">
        <v>60280.66</v>
      </c>
      <c r="K3247" s="34">
        <v>60280.66</v>
      </c>
      <c r="L3247" s="34">
        <v>60280.59</v>
      </c>
      <c r="M3247" s="34">
        <v>60280.59</v>
      </c>
      <c r="N3247" s="34">
        <v>60280.59</v>
      </c>
      <c r="O3247" s="34">
        <v>60280.59</v>
      </c>
      <c r="P3247" s="34">
        <v>60280.59</v>
      </c>
      <c r="Q3247" s="34">
        <v>60280.59</v>
      </c>
      <c r="R3247" s="34">
        <v>60280.59</v>
      </c>
      <c r="S3247" s="34">
        <v>57777.69</v>
      </c>
    </row>
    <row r="3248" spans="1:19">
      <c r="B3248" s="5">
        <v>2007</v>
      </c>
      <c r="C3248" s="33"/>
      <c r="D3248" s="34">
        <v>29876.22</v>
      </c>
      <c r="E3248" s="34">
        <v>29876.22</v>
      </c>
      <c r="F3248" s="34">
        <v>29518.74</v>
      </c>
      <c r="G3248" s="34">
        <v>29518.74</v>
      </c>
      <c r="H3248" s="34">
        <v>29518.74</v>
      </c>
      <c r="I3248" s="34">
        <v>32470.99</v>
      </c>
      <c r="J3248" s="34">
        <v>32470.99</v>
      </c>
      <c r="K3248" s="34">
        <v>32470.99</v>
      </c>
      <c r="L3248" s="34">
        <v>32470.99</v>
      </c>
      <c r="M3248" s="34">
        <v>32470.99</v>
      </c>
      <c r="N3248" s="34">
        <v>32470.99</v>
      </c>
      <c r="O3248" s="34">
        <v>32470.99</v>
      </c>
      <c r="P3248" s="34">
        <v>32470.99</v>
      </c>
      <c r="Q3248" s="34">
        <v>32470.99</v>
      </c>
      <c r="R3248" s="34">
        <v>32470.99</v>
      </c>
      <c r="S3248" s="34">
        <v>32470.99</v>
      </c>
    </row>
    <row r="3249" spans="2:19">
      <c r="B3249" s="5">
        <v>2006</v>
      </c>
      <c r="C3249" s="34">
        <v>53118.2</v>
      </c>
      <c r="D3249" s="34">
        <v>51998.2</v>
      </c>
      <c r="E3249" s="34">
        <v>51998.2</v>
      </c>
      <c r="F3249" s="34">
        <v>53944.7</v>
      </c>
      <c r="G3249" s="34">
        <v>53944.7</v>
      </c>
      <c r="H3249" s="34">
        <v>53923.8</v>
      </c>
      <c r="I3249" s="34">
        <v>56926.32</v>
      </c>
      <c r="J3249" s="34">
        <v>56926.32</v>
      </c>
      <c r="K3249" s="34">
        <v>56926.32</v>
      </c>
      <c r="L3249" s="34">
        <v>56926.34</v>
      </c>
      <c r="M3249" s="34">
        <v>56926.34</v>
      </c>
      <c r="N3249" s="34">
        <v>56926.34</v>
      </c>
      <c r="O3249" s="34">
        <v>56926.340000000004</v>
      </c>
      <c r="P3249" s="34">
        <v>56926.340000000004</v>
      </c>
      <c r="Q3249" s="34">
        <v>56926.340000000004</v>
      </c>
      <c r="R3249" s="34">
        <v>56926.340000000004</v>
      </c>
      <c r="S3249" s="34">
        <v>56926.340000000004</v>
      </c>
    </row>
    <row r="3250" spans="2:19">
      <c r="B3250" s="5">
        <v>2005</v>
      </c>
      <c r="C3250" s="34">
        <v>75703.38</v>
      </c>
      <c r="D3250" s="34">
        <v>75703.38</v>
      </c>
      <c r="E3250" s="34">
        <v>75703.38</v>
      </c>
      <c r="F3250" s="34">
        <v>73032.14</v>
      </c>
      <c r="G3250" s="34">
        <v>73032.14</v>
      </c>
      <c r="H3250" s="34">
        <v>73032.14</v>
      </c>
      <c r="I3250" s="34">
        <v>79420.3</v>
      </c>
      <c r="J3250" s="34">
        <v>79420.3</v>
      </c>
      <c r="K3250" s="34">
        <v>79420.3</v>
      </c>
      <c r="L3250" s="34">
        <v>79420.3</v>
      </c>
      <c r="M3250" s="34">
        <v>79420.3</v>
      </c>
      <c r="N3250" s="34">
        <v>79420.3</v>
      </c>
      <c r="O3250" s="34">
        <v>79420.3</v>
      </c>
      <c r="P3250" s="34">
        <v>79420.3</v>
      </c>
      <c r="Q3250" s="34">
        <v>79420.3</v>
      </c>
      <c r="R3250" s="34">
        <v>79420.3</v>
      </c>
      <c r="S3250" s="34">
        <v>79420.3</v>
      </c>
    </row>
    <row r="3251" spans="2:19">
      <c r="B3251" s="5">
        <v>2004</v>
      </c>
      <c r="C3251" s="34">
        <v>43115.98</v>
      </c>
      <c r="D3251" s="34">
        <v>43115.98</v>
      </c>
      <c r="E3251" s="34">
        <v>43115.98</v>
      </c>
      <c r="F3251" s="34">
        <v>42239.78</v>
      </c>
      <c r="G3251" s="34">
        <v>42215.98</v>
      </c>
      <c r="H3251" s="34">
        <v>42168.38</v>
      </c>
      <c r="I3251" s="34">
        <v>48200.45</v>
      </c>
      <c r="J3251" s="34">
        <v>48200.45</v>
      </c>
      <c r="K3251" s="34">
        <v>48200.45</v>
      </c>
      <c r="L3251" s="34">
        <v>48200.45</v>
      </c>
      <c r="M3251" s="34">
        <v>48200.45</v>
      </c>
      <c r="N3251" s="34">
        <v>48200.45</v>
      </c>
      <c r="O3251" s="34">
        <v>48200.450000000004</v>
      </c>
      <c r="P3251" s="34">
        <v>48200.450000000004</v>
      </c>
      <c r="Q3251" s="34">
        <v>48200.450000000004</v>
      </c>
      <c r="R3251" s="34">
        <v>48200.450000000004</v>
      </c>
      <c r="S3251" s="34">
        <v>45058.18</v>
      </c>
    </row>
    <row r="3252" spans="2:19">
      <c r="B3252" s="5">
        <v>2003</v>
      </c>
      <c r="C3252" s="34">
        <v>65708.42</v>
      </c>
      <c r="D3252" s="34">
        <v>64905.65</v>
      </c>
      <c r="E3252" s="34">
        <v>64898.25</v>
      </c>
      <c r="F3252" s="34">
        <v>64741.45</v>
      </c>
      <c r="G3252" s="34">
        <v>64458.6</v>
      </c>
      <c r="H3252" s="34">
        <v>63718.19</v>
      </c>
      <c r="I3252" s="34">
        <v>66795.179999999993</v>
      </c>
      <c r="J3252" s="34">
        <v>66795.179999999993</v>
      </c>
      <c r="K3252" s="34">
        <v>66795.179999999993</v>
      </c>
      <c r="L3252" s="34">
        <v>66795.179999999993</v>
      </c>
      <c r="M3252" s="34">
        <v>66795.179999999993</v>
      </c>
      <c r="N3252" s="34">
        <v>66795.179999999993</v>
      </c>
      <c r="O3252" s="34">
        <v>66795.180000000008</v>
      </c>
      <c r="P3252" s="34">
        <v>66795.180000000008</v>
      </c>
      <c r="Q3252" s="34">
        <v>66795.180000000008</v>
      </c>
      <c r="R3252" s="34">
        <v>66795.180000000008</v>
      </c>
      <c r="S3252" s="34">
        <v>65238.409999999996</v>
      </c>
    </row>
    <row r="3253" spans="2:19">
      <c r="B3253" s="5">
        <v>2002</v>
      </c>
      <c r="C3253" s="34">
        <v>81672.460000000006</v>
      </c>
      <c r="D3253" s="34">
        <v>80309.279999999999</v>
      </c>
      <c r="E3253" s="34">
        <v>79422.880000000005</v>
      </c>
      <c r="F3253" s="34">
        <v>78441.48</v>
      </c>
      <c r="G3253" s="34">
        <v>78080.679999999993</v>
      </c>
      <c r="H3253" s="34">
        <v>77982.27</v>
      </c>
      <c r="I3253" s="34">
        <v>81623.429999999993</v>
      </c>
      <c r="J3253" s="34">
        <v>81623.429999999993</v>
      </c>
      <c r="K3253" s="34">
        <v>81623.429999999993</v>
      </c>
      <c r="L3253" s="34">
        <v>81623.429999999993</v>
      </c>
      <c r="M3253" s="34">
        <v>81623.429999999993</v>
      </c>
      <c r="N3253" s="34">
        <v>81623.429999999993</v>
      </c>
      <c r="O3253" s="34">
        <v>81623.429999999993</v>
      </c>
      <c r="P3253" s="34">
        <v>81623.429999999993</v>
      </c>
      <c r="Q3253" s="34">
        <v>81574.880000000005</v>
      </c>
      <c r="R3253" s="34">
        <v>81574.880000000005</v>
      </c>
      <c r="S3253" s="34">
        <v>74799.72</v>
      </c>
    </row>
    <row r="3254" spans="2:19">
      <c r="B3254" s="5">
        <v>2001</v>
      </c>
      <c r="C3254" s="34">
        <v>197457.77</v>
      </c>
      <c r="D3254" s="34">
        <v>187422.34</v>
      </c>
      <c r="E3254" s="34">
        <v>182888.66</v>
      </c>
      <c r="F3254" s="34">
        <v>171966.29</v>
      </c>
      <c r="G3254" s="34">
        <v>171010.97</v>
      </c>
      <c r="H3254" s="34">
        <v>169916.25</v>
      </c>
      <c r="I3254" s="34">
        <v>170524.79</v>
      </c>
      <c r="J3254" s="34">
        <v>170524.79</v>
      </c>
      <c r="K3254" s="34">
        <v>170524.79</v>
      </c>
      <c r="L3254" s="34">
        <v>159325.29</v>
      </c>
      <c r="M3254" s="34">
        <v>159325.29</v>
      </c>
      <c r="N3254" s="34">
        <v>159310.07999999999</v>
      </c>
      <c r="O3254" s="34">
        <v>159310.07999999999</v>
      </c>
      <c r="P3254" s="34">
        <v>159294.87</v>
      </c>
      <c r="Q3254" s="34">
        <v>159279.66</v>
      </c>
      <c r="R3254" s="34">
        <v>158602.94</v>
      </c>
      <c r="S3254" s="34">
        <v>152869.02000000002</v>
      </c>
    </row>
    <row r="3255" spans="2:19">
      <c r="B3255" s="5">
        <v>2000</v>
      </c>
      <c r="C3255" s="34">
        <v>166292</v>
      </c>
      <c r="D3255" s="34">
        <v>162776.94</v>
      </c>
      <c r="E3255" s="34">
        <v>159700.87</v>
      </c>
      <c r="F3255" s="34">
        <v>156577.29999999999</v>
      </c>
      <c r="G3255" s="34">
        <v>154049.15</v>
      </c>
      <c r="H3255" s="34">
        <v>142190.96</v>
      </c>
      <c r="I3255" s="34">
        <v>147777.31</v>
      </c>
      <c r="J3255" s="34">
        <v>147777.31</v>
      </c>
      <c r="K3255" s="34">
        <v>147777.31</v>
      </c>
      <c r="L3255" s="34">
        <v>147777.31</v>
      </c>
      <c r="M3255" s="34">
        <v>147777.31</v>
      </c>
      <c r="N3255" s="34">
        <v>147777.31</v>
      </c>
      <c r="O3255" s="34">
        <v>147777.31</v>
      </c>
      <c r="P3255" s="34">
        <v>147777.31</v>
      </c>
      <c r="Q3255" s="34">
        <v>146092.85999999999</v>
      </c>
      <c r="R3255" s="34">
        <v>144924.57</v>
      </c>
      <c r="S3255" s="34">
        <v>141893.38</v>
      </c>
    </row>
    <row r="3256" spans="2:19">
      <c r="B3256" s="5">
        <v>1999</v>
      </c>
      <c r="C3256" s="34">
        <v>220556.84</v>
      </c>
      <c r="D3256" s="34">
        <v>214810.72</v>
      </c>
      <c r="E3256" s="34">
        <v>204541.93</v>
      </c>
      <c r="F3256" s="34">
        <v>196370.07</v>
      </c>
      <c r="G3256" s="34">
        <v>195463.87</v>
      </c>
      <c r="H3256" s="34">
        <v>194436.03</v>
      </c>
      <c r="I3256" s="34">
        <v>201798.26</v>
      </c>
      <c r="J3256" s="34">
        <v>201798.26</v>
      </c>
      <c r="K3256" s="34">
        <v>201798.26</v>
      </c>
      <c r="L3256" s="34">
        <v>201798.26</v>
      </c>
      <c r="M3256" s="34">
        <v>201798.26</v>
      </c>
      <c r="N3256" s="34">
        <v>199817</v>
      </c>
      <c r="O3256" s="34">
        <v>199817</v>
      </c>
      <c r="P3256" s="34">
        <v>199788.43</v>
      </c>
      <c r="Q3256" s="34">
        <v>194529.9</v>
      </c>
      <c r="R3256" s="34">
        <v>190305.9</v>
      </c>
      <c r="S3256" s="34">
        <v>190305.9</v>
      </c>
    </row>
    <row r="3257" spans="2:19">
      <c r="B3257" s="5">
        <v>1998</v>
      </c>
      <c r="C3257" s="34">
        <v>249797.11</v>
      </c>
      <c r="D3257" s="34">
        <v>243749.56</v>
      </c>
      <c r="E3257" s="34">
        <v>238856.79</v>
      </c>
      <c r="F3257" s="34">
        <v>238370</v>
      </c>
      <c r="G3257" s="34">
        <v>237920.68</v>
      </c>
      <c r="H3257" s="34">
        <v>237823.32</v>
      </c>
      <c r="I3257" s="34">
        <v>241632.41</v>
      </c>
      <c r="J3257" s="34">
        <v>241632.41</v>
      </c>
      <c r="K3257" s="34">
        <v>241632.41</v>
      </c>
      <c r="L3257" s="34">
        <v>241632.41</v>
      </c>
      <c r="M3257" s="34">
        <v>241632.41</v>
      </c>
      <c r="N3257" s="34">
        <v>241632.41</v>
      </c>
      <c r="O3257" s="34">
        <v>241139.80000000002</v>
      </c>
      <c r="P3257" s="34">
        <v>235655.96000000002</v>
      </c>
      <c r="Q3257" s="34">
        <v>227664.16</v>
      </c>
      <c r="R3257" s="34">
        <v>210531.82</v>
      </c>
      <c r="S3257" s="34">
        <v>210531.82</v>
      </c>
    </row>
    <row r="3258" spans="2:19">
      <c r="B3258" s="5">
        <v>1997</v>
      </c>
      <c r="C3258" s="34">
        <v>242155.44</v>
      </c>
      <c r="D3258" s="34">
        <v>241282.2</v>
      </c>
      <c r="E3258" s="34">
        <v>232743.37</v>
      </c>
      <c r="F3258" s="34">
        <v>228122.77</v>
      </c>
      <c r="G3258" s="34">
        <v>225447.13</v>
      </c>
      <c r="H3258" s="34">
        <v>223834.96</v>
      </c>
      <c r="I3258" s="34">
        <v>229890.8</v>
      </c>
      <c r="J3258" s="34">
        <v>229512.44</v>
      </c>
      <c r="K3258" s="34">
        <v>229512.44</v>
      </c>
      <c r="L3258" s="34">
        <v>226912.33</v>
      </c>
      <c r="M3258" s="34">
        <v>226912.33</v>
      </c>
      <c r="N3258" s="34">
        <v>220182.63</v>
      </c>
      <c r="O3258" s="34">
        <v>206766.84</v>
      </c>
      <c r="P3258" s="34">
        <v>186559.46</v>
      </c>
      <c r="Q3258" s="34">
        <v>183717.02</v>
      </c>
      <c r="R3258" s="34">
        <v>162980.34</v>
      </c>
      <c r="S3258" s="34">
        <v>162980.34</v>
      </c>
    </row>
    <row r="3259" spans="2:19">
      <c r="B3259" s="5">
        <v>1996</v>
      </c>
      <c r="C3259" s="34">
        <v>171226.2</v>
      </c>
      <c r="D3259" s="34">
        <v>169948.54</v>
      </c>
      <c r="E3259" s="34">
        <v>168906.59</v>
      </c>
      <c r="F3259" s="34">
        <v>168345.8</v>
      </c>
      <c r="G3259" s="34">
        <v>166406.09</v>
      </c>
      <c r="H3259" s="34">
        <v>165802.26999999999</v>
      </c>
      <c r="I3259" s="34">
        <v>173137.28</v>
      </c>
      <c r="J3259" s="34">
        <v>173137.28</v>
      </c>
      <c r="K3259" s="34">
        <v>173137.28</v>
      </c>
      <c r="L3259" s="34">
        <v>164023.48000000001</v>
      </c>
      <c r="M3259" s="34">
        <v>163199.78</v>
      </c>
      <c r="N3259" s="34">
        <v>142808.31</v>
      </c>
      <c r="O3259" s="34">
        <v>7221.29</v>
      </c>
      <c r="P3259" s="34">
        <v>6709.55</v>
      </c>
      <c r="Q3259" s="34">
        <v>6709.55</v>
      </c>
      <c r="R3259" s="34">
        <v>6482.11</v>
      </c>
      <c r="S3259" s="34">
        <v>6482.11</v>
      </c>
    </row>
    <row r="3260" spans="2:19">
      <c r="B3260" s="5">
        <v>1995</v>
      </c>
      <c r="C3260" s="34">
        <v>162312.37</v>
      </c>
      <c r="D3260" s="34">
        <v>103818.41</v>
      </c>
      <c r="E3260" s="34">
        <v>92925.34</v>
      </c>
      <c r="F3260" s="34">
        <v>87600.57</v>
      </c>
      <c r="G3260" s="34">
        <v>64237.01</v>
      </c>
      <c r="H3260" s="34">
        <v>60832.56</v>
      </c>
      <c r="I3260" s="34">
        <v>64816.06</v>
      </c>
      <c r="J3260" s="34">
        <v>64816.06</v>
      </c>
      <c r="K3260" s="34">
        <v>63186.63</v>
      </c>
      <c r="L3260" s="34">
        <v>47692.81</v>
      </c>
      <c r="M3260" s="34">
        <v>6977.59</v>
      </c>
      <c r="N3260" s="34">
        <v>6929.79</v>
      </c>
      <c r="O3260" s="34">
        <v>286.81</v>
      </c>
      <c r="P3260" s="34">
        <v>286.81</v>
      </c>
      <c r="Q3260" s="34">
        <v>286.81</v>
      </c>
      <c r="R3260" s="34">
        <v>286.81</v>
      </c>
      <c r="S3260" s="34">
        <v>286.81</v>
      </c>
    </row>
    <row r="3261" spans="2:19">
      <c r="B3261" s="5">
        <v>1994</v>
      </c>
      <c r="C3261" s="34">
        <v>0</v>
      </c>
      <c r="D3261" s="34">
        <v>0</v>
      </c>
      <c r="E3261" s="34">
        <v>0</v>
      </c>
      <c r="F3261" s="34">
        <v>0</v>
      </c>
      <c r="G3261" s="34">
        <v>0</v>
      </c>
      <c r="H3261" s="34">
        <v>0</v>
      </c>
      <c r="I3261" s="34">
        <v>8910.7900000000009</v>
      </c>
      <c r="J3261" s="34">
        <v>8910.7900000000009</v>
      </c>
      <c r="K3261" s="34">
        <v>8910.7900000000009</v>
      </c>
      <c r="L3261" s="34">
        <v>8910.7900000000009</v>
      </c>
      <c r="M3261" s="34">
        <v>8910.7900000000009</v>
      </c>
      <c r="N3261" s="34">
        <v>8813.93</v>
      </c>
      <c r="O3261" s="34">
        <v>435.75</v>
      </c>
      <c r="P3261" s="34">
        <v>387.33</v>
      </c>
      <c r="Q3261" s="34">
        <v>387.33</v>
      </c>
      <c r="R3261" s="34">
        <v>145.25</v>
      </c>
      <c r="S3261" s="34">
        <v>145.25</v>
      </c>
    </row>
    <row r="3262" spans="2:19">
      <c r="B3262" s="5">
        <v>1993</v>
      </c>
      <c r="C3262" s="34">
        <v>175794.73</v>
      </c>
      <c r="D3262" s="34">
        <v>136729.24</v>
      </c>
      <c r="E3262" s="34">
        <v>136729.24</v>
      </c>
      <c r="F3262" s="34">
        <v>102546.92</v>
      </c>
      <c r="G3262" s="34">
        <v>0</v>
      </c>
      <c r="H3262" s="34">
        <v>0</v>
      </c>
      <c r="I3262" s="34">
        <v>6966.28</v>
      </c>
      <c r="J3262" s="34">
        <v>5337.94</v>
      </c>
      <c r="K3262" s="34">
        <v>3986.96</v>
      </c>
      <c r="L3262" s="34">
        <v>3456.5</v>
      </c>
      <c r="M3262" s="34">
        <v>3197.2</v>
      </c>
      <c r="N3262" s="34">
        <v>3136.88</v>
      </c>
      <c r="O3262" s="34">
        <v>0</v>
      </c>
      <c r="P3262" s="34">
        <v>0</v>
      </c>
      <c r="Q3262" s="34">
        <v>0</v>
      </c>
      <c r="R3262" s="34">
        <v>0</v>
      </c>
      <c r="S3262" s="34">
        <v>0</v>
      </c>
    </row>
    <row r="3263" spans="2:19">
      <c r="B3263" s="5">
        <v>1992</v>
      </c>
      <c r="C3263" s="34">
        <v>97811.19</v>
      </c>
      <c r="D3263" s="34">
        <v>97811.19</v>
      </c>
      <c r="E3263" s="34">
        <v>97811.19</v>
      </c>
      <c r="F3263" s="34">
        <v>97684.04</v>
      </c>
      <c r="G3263" s="34">
        <v>97684.04</v>
      </c>
      <c r="H3263" s="34">
        <v>97684.04</v>
      </c>
      <c r="I3263" s="34">
        <v>91423.43</v>
      </c>
      <c r="J3263" s="34">
        <v>68360.41</v>
      </c>
      <c r="K3263" s="34">
        <v>56345.53</v>
      </c>
      <c r="L3263" s="34">
        <v>32638.07</v>
      </c>
      <c r="M3263" s="34">
        <v>20531.11</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10185.700000000001</v>
      </c>
      <c r="D3265" s="34">
        <v>10185.700000000001</v>
      </c>
      <c r="E3265" s="34">
        <v>10185.700000000001</v>
      </c>
      <c r="F3265" s="34">
        <v>10185.700000000001</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44993.71</v>
      </c>
      <c r="D3266" s="34">
        <v>43193.96</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17757.04</v>
      </c>
      <c r="D3267" s="34">
        <v>17757.04</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8324.17</v>
      </c>
      <c r="D3270" s="34">
        <v>8324.17</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3996.61</v>
      </c>
      <c r="D3273" s="34">
        <v>3996.61</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10796.06</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6157.41</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13006.94</v>
      </c>
      <c r="D3279" s="34">
        <v>13006.94</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row>
    <row r="3326" spans="1:19" ht="25.5">
      <c r="A3326" s="63" t="s">
        <v>138</v>
      </c>
      <c r="B3326" s="6" t="s">
        <v>10</v>
      </c>
      <c r="C3326" s="10">
        <f>SUM(C3249:C3325)</f>
        <v>2117939.73</v>
      </c>
      <c r="D3326" s="10">
        <f>SUM(D3248:D3325)</f>
        <v>2000722.2699999998</v>
      </c>
      <c r="E3326" s="10">
        <f>SUM(E3247:E3325)</f>
        <v>1928457.2000000002</v>
      </c>
      <c r="F3326" s="10">
        <f>SUM(F3246:F3325)</f>
        <v>1924164.98</v>
      </c>
      <c r="G3326" s="10">
        <f>SUM(G3245:G3325)</f>
        <v>1830193.9</v>
      </c>
      <c r="H3326" s="10">
        <f t="shared" ref="H3326:M3326" si="53">SUM(H3239:H3325)</f>
        <v>1852851.87</v>
      </c>
      <c r="I3326" s="10">
        <f t="shared" si="53"/>
        <v>1984993.2100000002</v>
      </c>
      <c r="J3326" s="10">
        <f t="shared" si="53"/>
        <v>1997927.4899999998</v>
      </c>
      <c r="K3326" s="10">
        <f t="shared" si="53"/>
        <v>2014783.2099999997</v>
      </c>
      <c r="L3326" s="10">
        <f t="shared" si="53"/>
        <v>1992573.87</v>
      </c>
      <c r="M3326" s="10">
        <f t="shared" si="53"/>
        <v>1973863.2500000002</v>
      </c>
      <c r="N3326" s="10">
        <f>SUM(N3234:N3325)</f>
        <v>1946514.8299999998</v>
      </c>
      <c r="O3326" s="10">
        <f>SUM(O3234:O3325)</f>
        <v>1793443.86</v>
      </c>
      <c r="P3326" s="10">
        <f>SUM(P3234:P3325)</f>
        <v>1780329.89</v>
      </c>
      <c r="Q3326" s="10">
        <f>SUM(Q3234:Q3325)</f>
        <v>1772519.86</v>
      </c>
      <c r="R3326" s="10">
        <f>SUM(R3233:R3325)</f>
        <v>1763439.8000000003</v>
      </c>
      <c r="S3326" s="10">
        <f>SUM(S3233:S3325)</f>
        <v>1758304.2100000002</v>
      </c>
    </row>
    <row r="3327" spans="1:19">
      <c r="A3327" s="64"/>
      <c r="B3327" s="6"/>
      <c r="C3327" s="7"/>
      <c r="D3327" s="7"/>
      <c r="E3327" s="7"/>
      <c r="F3327" s="7"/>
      <c r="G3327" s="7"/>
      <c r="H3327" s="7"/>
      <c r="I3327" s="7"/>
      <c r="J3327" s="7"/>
      <c r="K3327" s="7"/>
      <c r="L3327" s="7"/>
      <c r="M3327" s="9"/>
    </row>
    <row r="3328" spans="1:19">
      <c r="A3328" s="65" t="s">
        <v>212</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212</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54">SUM(J3334:J3420)</f>
        <v>0</v>
      </c>
      <c r="K3421" s="10">
        <f>SUM(K3334:K3420)</f>
        <v>0</v>
      </c>
      <c r="L3421" s="10">
        <f t="shared" ref="L3421" si="55">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56">SUM(J3429:J3515)</f>
        <v>0</v>
      </c>
      <c r="K3516" s="10">
        <f>SUM(K3429:K3515)</f>
        <v>0</v>
      </c>
      <c r="L3516" s="10">
        <f t="shared" ref="L3516" si="57">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58">SUM(J3524:J3610)</f>
        <v>0</v>
      </c>
      <c r="K3611" s="10">
        <f>SUM(K3524:K3610)</f>
        <v>0</v>
      </c>
      <c r="L3611" s="10">
        <f t="shared" ref="L3611" si="59">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60">SUM(J3619:J3705)</f>
        <v>0</v>
      </c>
      <c r="K3706" s="10">
        <f>SUM(K3619:K3705)</f>
        <v>0</v>
      </c>
      <c r="L3706" s="10">
        <f t="shared" ref="L3706" si="61">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c r="S3708" s="105"/>
    </row>
    <row r="3709" spans="1:19">
      <c r="N3709" s="106"/>
      <c r="O3709" s="106"/>
      <c r="P3709" s="106"/>
      <c r="Q3709" s="106"/>
      <c r="R3709" s="106"/>
    </row>
    <row r="3710" spans="1:19">
      <c r="O3710" s="108"/>
      <c r="P3710" s="108"/>
      <c r="Q3710" s="108"/>
      <c r="R3710" s="108"/>
      <c r="S3710" s="105"/>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482" activePane="bottomLeft" state="frozen"/>
      <selection activeCell="A3293" sqref="A3293"/>
      <selection pane="bottomLeft" activeCell="E483" sqref="E48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212</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212</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2024-08-09T05:55:12Z</dcterms:modified>
</cp:coreProperties>
</file>